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ndor\Для отправки\Отчет об исполнении бюджета\Отчет об исполнении бюджета за 2025 год\Проекты Решения СС\А-Ершинский СС\Проект решения об сиполнении бюджета А-Ершинского СС\"/>
    </mc:Choice>
  </mc:AlternateContent>
  <bookViews>
    <workbookView xWindow="0" yWindow="0" windowWidth="28800" windowHeight="12432"/>
  </bookViews>
  <sheets>
    <sheet name="ДЧБ" sheetId="1" r:id="rId1"/>
  </sheets>
  <definedNames>
    <definedName name="APPT" localSheetId="0">ДЧБ!$B$17</definedName>
    <definedName name="FIO" localSheetId="0">ДЧБ!$J$17</definedName>
    <definedName name="LAST_CELL" localSheetId="0">ДЧБ!$N$114</definedName>
    <definedName name="SIGN" localSheetId="0">ДЧБ!$B$17:$L$18</definedName>
  </definedNames>
  <calcPr calcId="162913"/>
</workbook>
</file>

<file path=xl/calcChain.xml><?xml version="1.0" encoding="utf-8"?>
<calcChain xmlns="http://schemas.openxmlformats.org/spreadsheetml/2006/main">
  <c r="I14" i="1" l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H90" i="1"/>
  <c r="G90" i="1"/>
  <c r="F90" i="1"/>
  <c r="E90" i="1"/>
  <c r="H13" i="1"/>
  <c r="H12" i="1" s="1"/>
  <c r="H11" i="1" s="1"/>
  <c r="G13" i="1"/>
  <c r="G12" i="1" s="1"/>
  <c r="G11" i="1" s="1"/>
  <c r="F13" i="1"/>
  <c r="F12" i="1" s="1"/>
  <c r="F11" i="1" s="1"/>
  <c r="E13" i="1"/>
  <c r="I11" i="1" l="1"/>
  <c r="I90" i="1"/>
  <c r="I12" i="1"/>
  <c r="I13" i="1"/>
</calcChain>
</file>

<file path=xl/sharedStrings.xml><?xml version="1.0" encoding="utf-8"?>
<sst xmlns="http://schemas.openxmlformats.org/spreadsheetml/2006/main" count="307" uniqueCount="166">
  <si>
    <t>182</t>
  </si>
  <si>
    <t>10000000000000000</t>
  </si>
  <si>
    <t>НАЛОГОВЫЕ И НЕНАЛОГОВЫЕ ДОХОДЫ</t>
  </si>
  <si>
    <t>10100000000000000</t>
  </si>
  <si>
    <t>НАЛОГИ НА ПРИБЫЛЬ, ДОХОДЫ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</si>
  <si>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</si>
  <si>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</si>
  <si>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</si>
  <si>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</si>
  <si>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</si>
  <si>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</si>
  <si>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</si>
  <si>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</si>
  <si>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</si>
  <si>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</si>
  <si>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10102210011000110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</si>
  <si>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</si>
  <si>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</si>
  <si>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</si>
  <si>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</si>
  <si>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</si>
  <si>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</si>
  <si>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</si>
  <si>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</si>
  <si>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</si>
  <si>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</si>
  <si>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</si>
  <si>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</si>
  <si>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</si>
  <si>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</si>
  <si>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</si>
  <si>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</si>
  <si>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</si>
  <si>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</si>
  <si>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</si>
  <si>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</si>
  <si>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</si>
  <si>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10600000000000000</t>
  </si>
  <si>
    <t>НАЛОГИ НА ИМУЩЕСТВО</t>
  </si>
  <si>
    <t>10601000000000110</t>
  </si>
  <si>
    <t>Налог на имущество физических лиц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</si>
  <si>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</si>
  <si>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</si>
  <si>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</si>
  <si>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</si>
  <si>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10606000000000110</t>
  </si>
  <si>
    <t>Земельный налог</t>
  </si>
  <si>
    <t>10606030000000110</t>
  </si>
  <si>
    <t>Земельный налог с организаций</t>
  </si>
  <si>
    <t>10606033100000110</t>
  </si>
  <si>
    <t>Земельный налог с организаций, обладающих земельным участком, расположенным в границах сельских поселений</t>
  </si>
  <si>
    <t>10606033101000110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</si>
  <si>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</si>
  <si>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10606040000000110</t>
  </si>
  <si>
    <t>Земельный налог с физических лиц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</si>
  <si>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</si>
  <si>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</si>
  <si>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10606043101000110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</si>
  <si>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</si>
  <si>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802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</si>
  <si>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</si>
  <si>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</si>
  <si>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</si>
  <si>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</si>
  <si>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</si>
  <si>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</si>
  <si>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</si>
  <si>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</si>
  <si>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</si>
  <si>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</si>
  <si>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</si>
  <si>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</si>
  <si>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</si>
  <si>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</si>
  <si>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</si>
  <si>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</si>
  <si>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11105075100000120</t>
  </si>
  <si>
    <t>Доходы от сдачи в аренду имущества, составляющего казну сельских поселений (за исключением земельных участков)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</si>
  <si>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</si>
  <si>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</si>
  <si>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</si>
  <si>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</si>
  <si>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</si>
  <si>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</si>
  <si>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</si>
  <si>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</si>
  <si>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</si>
  <si>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</si>
  <si>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20216001000000150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</si>
  <si>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</si>
  <si>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</si>
  <si>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</si>
  <si>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20220000000000150</t>
  </si>
  <si>
    <t>Субсидии бюджетам бюджетной системы Российской Федерации (межбюджетные субсидии)</t>
  </si>
  <si>
    <t>20229999000000150</t>
  </si>
  <si>
    <t>Прочие субсидии</t>
  </si>
  <si>
    <t>20229999100000150</t>
  </si>
  <si>
    <t>Прочие субсидии бюджетам сельских поселений</t>
  </si>
  <si>
    <t>20229999107498150</t>
  </si>
  <si>
    <t>Прочие субсидии бюджетам сельских поселений (на оснащение спасательными постами мест отдыха населения у водных объектов края)</t>
  </si>
  <si>
    <t>20229999109113150</t>
  </si>
  <si>
    <t>Прочие субсидии бюджетам сельских поселений (на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края)</t>
  </si>
  <si>
    <t>20229999109116150</t>
  </si>
  <si>
    <t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</si>
  <si>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</si>
  <si>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</si>
  <si>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</si>
  <si>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</si>
  <si>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20230024100000150</t>
  </si>
  <si>
    <t>Субвенции бюджетам сельских поселений на выполнение передаваемых полномочий субъектов Российской Федерации</t>
  </si>
  <si>
    <t>20230024107514150</t>
  </si>
  <si>
    <t>Субвенции бюджетам сельских поселений на выполнение передаваемых полномочий субъектов Российской Федерации (по созданию и обеспечению деятельности административных комиссий)</t>
  </si>
  <si>
    <t>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</si>
  <si>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</si>
  <si>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20235118100000150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</si>
  <si>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</si>
  <si>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20240000000000150</t>
  </si>
  <si>
    <t>Иные межбюджетные трансферты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</si>
  <si>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</si>
  <si>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</si>
  <si>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</si>
  <si>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</si>
  <si>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20240014106402150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</si>
  <si>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 по организации в границах поселения водоснабжения и водоотведения)</t>
  </si>
  <si>
    <t>20249999000000150</t>
  </si>
  <si>
    <t>Прочие межбюджетные трансферты, передаваемые бюджетам</t>
  </si>
  <si>
    <t>20249999100000150</t>
  </si>
  <si>
    <t>Прочие межбюджетные трансферты, передаваемые бюджетам сельских поселений</t>
  </si>
  <si>
    <t>20249999101011150</t>
  </si>
  <si>
    <t>Резервный фонд Правительства Красноярского края в рамках непрограммных расодов отдельных органов исполнительной власти</t>
  </si>
  <si>
    <t>20249999101024150</t>
  </si>
  <si>
    <t>Прочие межбюджетные трансферты, передаваемые бюджетам сельских поселений (финансовое обеспечение (возмещение) расходов на увеличение размеров оплаты труда отдельным категориям работников бюджетной сферы Красноярского края)</t>
  </si>
  <si>
    <t>20249999102724150</t>
  </si>
  <si>
    <t>Прочие межбюджетные трансферты, передаваемые бюджетам сельских поселений (на частичную компенсацию расходов на повышение оплаты труда отдельным категориям работников бюджетной сферы Красноярского края)</t>
  </si>
  <si>
    <t>20249999104045150</t>
  </si>
  <si>
    <t>Прочие межбюджетные трансферты, передаваемые бюджетам сельских поселений (на частичную компенсацию расходов на проведение мероприятий в рамках благоустройства по подготовке к пожароопасному периоду за счет средств районного бюджета)</t>
  </si>
  <si>
    <t>20249999104132150</t>
  </si>
  <si>
    <t>Прочие межбюджетные трансферты, передаваемые бюджетам сельских поселений (на обеспечение сбалансированности бюджетов поселений)</t>
  </si>
  <si>
    <t>20249999107412150</t>
  </si>
  <si>
    <t>Прочие межбюджетные трасферты, передаваемые бюджетам сельских поселений (на обеспечение первичных мер пожарной безопасности)</t>
  </si>
  <si>
    <t>20249999107691150</t>
  </si>
  <si>
    <t>Прочие межбюджетные трансферты, передаваемые бюджетам сельских поселений (на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недвижимости)</t>
  </si>
  <si>
    <t>20249999107745150</t>
  </si>
  <si>
    <t>Прочие межбюджетные трасферты, передаваемые бюджетам сельских поселений (за содействие развитию налогового потенциала</t>
  </si>
  <si>
    <t>20249999107749150</t>
  </si>
  <si>
    <t>Прочие межбюджетные трансферты, передаваемые бюджетам сельских поселений (на осуществление расходов, направленных на реализацию мероприятий по поддержке местных инициатив)</t>
  </si>
  <si>
    <t>Коды видов,подвидов  доходов бюджета</t>
  </si>
  <si>
    <t>Наименование кода классификации доходов бюджета</t>
  </si>
  <si>
    <t>Код    главного администратора</t>
  </si>
  <si>
    <t>номер строки</t>
  </si>
  <si>
    <t xml:space="preserve">ДОХОДЫ БЮДЖЕТА  АЛЕКСАНДРО-ЕРШИНСКОГО СЕЛЬСОВЕТА </t>
  </si>
  <si>
    <t>Исполнено    2025 год</t>
  </si>
  <si>
    <t>000</t>
  </si>
  <si>
    <t>ИТОГО</t>
  </si>
  <si>
    <t>Уточненный план</t>
  </si>
  <si>
    <t>Процент исполнения</t>
  </si>
  <si>
    <t>11600000000000000</t>
  </si>
  <si>
    <t>ШТРАФЫ, САНКЦИИ, ВОЗМЕЩЕНИЕ УЩЕРБА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</si>
  <si>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</si>
  <si>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</si>
  <si>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</si>
  <si>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</si>
  <si>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</t>
  </si>
  <si>
    <t xml:space="preserve">Утверждено  Решением о бюджете  на 2025 год  №37-189Р от 25.12.2024(первоначальная редакция)
</t>
  </si>
  <si>
    <t>Утверждено  Решением о бюджете  на 2025 год  №43-213Р  от 12.09.2025(окончательная  редакция)</t>
  </si>
  <si>
    <t>Приложение  № 2 к Решению Дзержинско -Тасеевского окружного Совета депутатов "Об утверждении отчета«Об исполнении бюджетаАлександро-Ершинского  
сельсовета за 2025 год»" №  00-00 Р от 00.00.2026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</si>
</sst>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hh:mm"/>
    <numFmt numFmtId="165" formatCode="?"/>
  </numFmts>
  <fonts count="11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4" fillId="0" borderId="0" xfId="0" applyFont="1"/>
    <xf numFmtId="0" fontId="6" fillId="0" borderId="0" xfId="0" applyFont="1" applyBorder="1" applyAlignment="1" applyProtection="1"/>
    <xf numFmtId="0" fontId="5" fillId="0" borderId="0" xfId="0" applyFont="1" applyBorder="1" applyAlignment="1" applyProtection="1"/>
    <xf numFmtId="0" fontId="7" fillId="0" borderId="0" xfId="0" applyFont="1" applyFill="1" applyBorder="1"/>
    <xf numFmtId="0" fontId="8" fillId="0" borderId="0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center"/>
    </xf>
    <xf numFmtId="49" fontId="8" fillId="0" borderId="0" xfId="0" applyNumberFormat="1" applyFont="1" applyBorder="1" applyAlignment="1" applyProtection="1"/>
    <xf numFmtId="0" fontId="5" fillId="0" borderId="0" xfId="0" applyFont="1" applyBorder="1" applyAlignment="1" applyProtection="1">
      <alignment wrapText="1"/>
    </xf>
    <xf numFmtId="0" fontId="4" fillId="0" borderId="0" xfId="0" applyFont="1" applyBorder="1"/>
    <xf numFmtId="0" fontId="4" fillId="0" borderId="0" xfId="0" applyFont="1" applyBorder="1" applyAlignment="1" applyProtection="1">
      <alignment horizontal="center" wrapText="1"/>
    </xf>
    <xf numFmtId="0" fontId="4" fillId="0" borderId="1" xfId="0" applyFont="1" applyBorder="1" applyAlignment="1">
      <alignment textRotation="90"/>
    </xf>
    <xf numFmtId="49" fontId="4" fillId="0" borderId="1" xfId="0" applyNumberFormat="1" applyFont="1" applyBorder="1" applyAlignment="1" applyProtection="1">
      <alignment horizontal="center" vertical="center" textRotation="90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165" fontId="4" fillId="0" borderId="1" xfId="0" applyNumberFormat="1" applyFont="1" applyBorder="1" applyAlignment="1" applyProtection="1">
      <alignment horizontal="left" vertical="center" wrapText="1"/>
    </xf>
    <xf numFmtId="0" fontId="4" fillId="0" borderId="0" xfId="0" applyFont="1" applyFill="1" applyBorder="1" applyAlignment="1">
      <alignment horizontal="right"/>
    </xf>
    <xf numFmtId="0" fontId="9" fillId="0" borderId="0" xfId="1" applyNumberFormat="1" applyFont="1" applyFill="1" applyBorder="1" applyAlignment="1">
      <alignment horizontal="right" wrapText="1" readingOrder="1"/>
    </xf>
    <xf numFmtId="0" fontId="9" fillId="0" borderId="0" xfId="1" applyNumberFormat="1" applyFont="1" applyFill="1" applyBorder="1" applyAlignment="1">
      <alignment horizontal="right" vertical="center" wrapText="1" readingOrder="1"/>
    </xf>
    <xf numFmtId="0" fontId="10" fillId="0" borderId="0" xfId="1" applyNumberFormat="1" applyFont="1" applyFill="1" applyBorder="1" applyAlignment="1">
      <alignment horizontal="right" vertical="center" wrapText="1" readingOrder="1"/>
    </xf>
    <xf numFmtId="4" fontId="4" fillId="0" borderId="1" xfId="0" applyNumberFormat="1" applyFont="1" applyBorder="1" applyAlignment="1" applyProtection="1">
      <alignment vertical="center" wrapText="1"/>
    </xf>
    <xf numFmtId="4" fontId="4" fillId="2" borderId="1" xfId="0" applyNumberFormat="1" applyFont="1" applyFill="1" applyBorder="1" applyAlignment="1" applyProtection="1">
      <alignment vertical="center" wrapText="1"/>
    </xf>
    <xf numFmtId="4" fontId="4" fillId="0" borderId="1" xfId="0" applyNumberFormat="1" applyFont="1" applyBorder="1" applyAlignment="1" applyProtection="1"/>
    <xf numFmtId="0" fontId="4" fillId="0" borderId="1" xfId="0" applyFont="1" applyBorder="1" applyAlignment="1">
      <alignment horizontal="center"/>
    </xf>
    <xf numFmtId="4" fontId="0" fillId="0" borderId="0" xfId="0" applyNumberFormat="1"/>
    <xf numFmtId="4" fontId="4" fillId="0" borderId="0" xfId="0" applyNumberFormat="1" applyFont="1"/>
    <xf numFmtId="0" fontId="5" fillId="0" borderId="0" xfId="0" applyFont="1" applyBorder="1" applyAlignment="1" applyProtection="1">
      <alignment horizontal="left" wrapText="1"/>
    </xf>
    <xf numFmtId="0" fontId="5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Fill="1" applyBorder="1" applyAlignment="1">
      <alignment horizontal="right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243339</xdr:colOff>
      <xdr:row>113</xdr:row>
      <xdr:rowOff>20245</xdr:rowOff>
    </xdr:from>
    <xdr:to>
      <xdr:col>6</xdr:col>
      <xdr:colOff>999427</xdr:colOff>
      <xdr:row>114</xdr:row>
      <xdr:rowOff>67496</xdr:rowOff>
    </xdr:to>
    <xdr:grpSp>
      <xdr:nvGrpSpPr>
        <xdr:cNvPr id="1033" name="Group 9"/>
        <xdr:cNvGrpSpPr>
          <a:grpSpLocks/>
        </xdr:cNvGrpSpPr>
      </xdr:nvGrpSpPr>
      <xdr:grpSpPr bwMode="auto">
        <a:xfrm>
          <a:off x="243339" y="51638125"/>
          <a:ext cx="10006768" cy="207271"/>
          <a:chOff x="1" y="1"/>
          <a:chExt cx="1031" cy="175"/>
        </a:xfrm>
      </xdr:grpSpPr>
      <xdr:sp macro="" textlink="">
        <xdr:nvSpPr>
          <xdr:cNvPr id="1034" name="Text Box 10"/>
          <xdr:cNvSpPr txBox="1">
            <a:spLocks noChangeArrowheads="1"/>
          </xdr:cNvSpPr>
        </xdr:nvSpPr>
        <xdr:spPr bwMode="auto">
          <a:xfrm>
            <a:off x="1" y="1"/>
            <a:ext cx="367" cy="8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  <xdr:sp macro="" textlink="">
        <xdr:nvSpPr>
          <xdr:cNvPr id="1035" name="Text Box 11"/>
          <xdr:cNvSpPr txBox="1">
            <a:spLocks noChangeArrowheads="1"/>
          </xdr:cNvSpPr>
        </xdr:nvSpPr>
        <xdr:spPr bwMode="auto">
          <a:xfrm>
            <a:off x="428" y="1"/>
            <a:ext cx="174" cy="8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428" y="89"/>
            <a:ext cx="174" cy="8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  <xdr:sp macro="" textlink="">
        <xdr:nvSpPr>
          <xdr:cNvPr id="1037" name="Line 13"/>
          <xdr:cNvSpPr>
            <a:spLocks noChangeShapeType="1"/>
          </xdr:cNvSpPr>
        </xdr:nvSpPr>
        <xdr:spPr bwMode="auto">
          <a:xfrm flipH="1">
            <a:off x="424" y="89"/>
            <a:ext cx="4" cy="23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666" y="96"/>
            <a:ext cx="9" cy="56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662" y="89"/>
            <a:ext cx="367" cy="8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  <xdr:sp macro="" textlink="">
        <xdr:nvSpPr>
          <xdr:cNvPr id="1040" name="Line 16"/>
          <xdr:cNvSpPr>
            <a:spLocks noChangeShapeType="1"/>
          </xdr:cNvSpPr>
        </xdr:nvSpPr>
        <xdr:spPr bwMode="auto">
          <a:xfrm flipH="1" flipV="1">
            <a:off x="1029" y="89"/>
            <a:ext cx="3" cy="15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109"/>
  <sheetViews>
    <sheetView showGridLines="0" tabSelected="1" topLeftCell="B1" workbookViewId="0">
      <selection activeCell="G2" sqref="G2:I5"/>
    </sheetView>
  </sheetViews>
  <sheetFormatPr defaultRowHeight="12.75" customHeight="1" outlineLevelRow="7" x14ac:dyDescent="0.25"/>
  <cols>
    <col min="1" max="1" width="3.88671875" customWidth="1"/>
    <col min="2" max="2" width="7.5546875" customWidth="1"/>
    <col min="3" max="3" width="21.33203125" customWidth="1"/>
    <col min="4" max="4" width="72.5546875" customWidth="1"/>
    <col min="5" max="5" width="15.33203125" customWidth="1"/>
    <col min="6" max="6" width="15.44140625" customWidth="1"/>
    <col min="7" max="7" width="13.33203125" customWidth="1"/>
    <col min="8" max="8" width="12.6640625" customWidth="1"/>
    <col min="9" max="9" width="11" customWidth="1"/>
    <col min="10" max="10" width="15.33203125" customWidth="1"/>
    <col min="11" max="11" width="13.109375" customWidth="1"/>
    <col min="12" max="14" width="9.109375" customWidth="1"/>
  </cols>
  <sheetData>
    <row r="1" spans="1:14" ht="13.2" x14ac:dyDescent="0.25">
      <c r="A1" s="5"/>
      <c r="B1" s="30"/>
      <c r="C1" s="30"/>
      <c r="D1" s="30"/>
      <c r="E1" s="30"/>
      <c r="F1" s="30"/>
      <c r="G1" s="30"/>
      <c r="H1" s="30"/>
      <c r="I1" s="30"/>
      <c r="J1" s="30"/>
      <c r="K1" s="1"/>
      <c r="L1" s="1"/>
      <c r="M1" s="1"/>
      <c r="N1" s="1"/>
    </row>
    <row r="2" spans="1:14" ht="13.8" x14ac:dyDescent="0.25">
      <c r="A2" s="5"/>
      <c r="B2" s="6"/>
      <c r="C2" s="7"/>
      <c r="D2" s="20"/>
      <c r="E2" s="20"/>
      <c r="F2" s="20"/>
      <c r="G2" s="33" t="s">
        <v>165</v>
      </c>
      <c r="H2" s="33"/>
      <c r="I2" s="33"/>
      <c r="J2" s="8"/>
      <c r="K2" s="1"/>
      <c r="L2" s="1"/>
      <c r="M2" s="1"/>
      <c r="N2" s="1"/>
    </row>
    <row r="3" spans="1:14" ht="27.75" customHeight="1" x14ac:dyDescent="0.25">
      <c r="A3" s="5"/>
      <c r="B3" s="9"/>
      <c r="C3" s="10"/>
      <c r="D3" s="21"/>
      <c r="E3" s="21"/>
      <c r="F3" s="21"/>
      <c r="G3" s="33"/>
      <c r="H3" s="33"/>
      <c r="I3" s="33"/>
      <c r="J3" s="21"/>
      <c r="K3" s="2"/>
      <c r="L3" s="2"/>
      <c r="M3" s="2"/>
      <c r="N3" s="2"/>
    </row>
    <row r="4" spans="1:14" ht="34.5" customHeight="1" x14ac:dyDescent="0.25">
      <c r="A4" s="5"/>
      <c r="B4" s="11"/>
      <c r="C4" s="11"/>
      <c r="D4" s="22"/>
      <c r="E4" s="22"/>
      <c r="F4" s="22"/>
      <c r="G4" s="33"/>
      <c r="H4" s="33"/>
      <c r="I4" s="33"/>
      <c r="J4" s="23"/>
      <c r="K4" s="3"/>
      <c r="L4" s="3"/>
      <c r="M4" s="2"/>
      <c r="N4" s="2"/>
    </row>
    <row r="5" spans="1:14" ht="13.2" x14ac:dyDescent="0.25">
      <c r="A5" s="5"/>
      <c r="B5" s="12"/>
      <c r="C5" s="12"/>
      <c r="D5" s="22"/>
      <c r="E5" s="22"/>
      <c r="F5" s="22"/>
      <c r="G5" s="33"/>
      <c r="H5" s="33"/>
      <c r="I5" s="33"/>
      <c r="J5" s="22"/>
      <c r="K5" s="4"/>
      <c r="L5" s="4"/>
      <c r="M5" s="4"/>
      <c r="N5" s="4"/>
    </row>
    <row r="6" spans="1:14" ht="13.2" x14ac:dyDescent="0.25">
      <c r="A6" s="5"/>
      <c r="B6" s="31"/>
      <c r="C6" s="31"/>
      <c r="D6" s="31"/>
      <c r="E6" s="31"/>
      <c r="F6" s="31"/>
      <c r="G6" s="31"/>
      <c r="H6" s="31"/>
      <c r="I6" s="12"/>
      <c r="J6" s="13"/>
    </row>
    <row r="7" spans="1:14" ht="13.2" x14ac:dyDescent="0.25">
      <c r="A7" s="5"/>
      <c r="B7" s="31"/>
      <c r="C7" s="31"/>
      <c r="D7" s="31"/>
      <c r="E7" s="31"/>
      <c r="F7" s="31"/>
      <c r="G7" s="31"/>
      <c r="H7" s="31"/>
      <c r="I7" s="12"/>
      <c r="J7" s="13"/>
    </row>
    <row r="8" spans="1:14" ht="13.2" x14ac:dyDescent="0.25">
      <c r="A8" s="5"/>
      <c r="B8" s="32" t="s">
        <v>150</v>
      </c>
      <c r="C8" s="32"/>
      <c r="D8" s="32"/>
      <c r="E8" s="32"/>
      <c r="F8" s="32"/>
      <c r="G8" s="32"/>
      <c r="H8" s="32"/>
      <c r="I8" s="14"/>
      <c r="J8" s="13"/>
    </row>
    <row r="9" spans="1:14" ht="13.2" x14ac:dyDescent="0.25">
      <c r="A9" s="5"/>
      <c r="B9" s="7"/>
      <c r="C9" s="7"/>
      <c r="D9" s="7"/>
      <c r="E9" s="7"/>
      <c r="F9" s="7"/>
      <c r="G9" s="7"/>
      <c r="H9" s="7"/>
      <c r="I9" s="7"/>
      <c r="J9" s="7"/>
      <c r="K9" s="1"/>
      <c r="L9" s="1"/>
      <c r="M9" s="1"/>
      <c r="N9" s="1"/>
    </row>
    <row r="10" spans="1:14" ht="93.75" customHeight="1" x14ac:dyDescent="0.25">
      <c r="A10" s="15" t="s">
        <v>149</v>
      </c>
      <c r="B10" s="16" t="s">
        <v>148</v>
      </c>
      <c r="C10" s="17" t="s">
        <v>146</v>
      </c>
      <c r="D10" s="17" t="s">
        <v>147</v>
      </c>
      <c r="E10" s="17" t="s">
        <v>163</v>
      </c>
      <c r="F10" s="17" t="s">
        <v>164</v>
      </c>
      <c r="G10" s="17" t="s">
        <v>154</v>
      </c>
      <c r="H10" s="17" t="s">
        <v>151</v>
      </c>
      <c r="I10" s="17" t="s">
        <v>155</v>
      </c>
      <c r="J10" s="5"/>
    </row>
    <row r="11" spans="1:14" ht="13.2" outlineLevel="1" x14ac:dyDescent="0.25">
      <c r="A11" s="27">
        <v>1</v>
      </c>
      <c r="B11" s="17" t="s">
        <v>152</v>
      </c>
      <c r="C11" s="17" t="s">
        <v>1</v>
      </c>
      <c r="D11" s="18" t="s">
        <v>2</v>
      </c>
      <c r="E11" s="24">
        <v>905278</v>
      </c>
      <c r="F11" s="24">
        <f>F12+F22+F36+F47+F50</f>
        <v>905278</v>
      </c>
      <c r="G11" s="24">
        <f>G12+G22+G36+G47+G50</f>
        <v>905278</v>
      </c>
      <c r="H11" s="24">
        <f>H12+H22+H36+H47+H50</f>
        <v>923529.22000000009</v>
      </c>
      <c r="I11" s="24">
        <f>H11/G11*100</f>
        <v>102.01609008503468</v>
      </c>
      <c r="J11" s="5"/>
    </row>
    <row r="12" spans="1:14" ht="13.2" outlineLevel="2" x14ac:dyDescent="0.25">
      <c r="A12" s="27">
        <v>2</v>
      </c>
      <c r="B12" s="17" t="s">
        <v>0</v>
      </c>
      <c r="C12" s="17" t="s">
        <v>3</v>
      </c>
      <c r="D12" s="18" t="s">
        <v>4</v>
      </c>
      <c r="E12" s="24">
        <v>93530</v>
      </c>
      <c r="F12" s="24">
        <f>F13</f>
        <v>70530</v>
      </c>
      <c r="G12" s="24">
        <f>G13</f>
        <v>70530</v>
      </c>
      <c r="H12" s="24">
        <f>H13</f>
        <v>63385.45</v>
      </c>
      <c r="I12" s="24">
        <f t="shared" ref="I12:I75" si="0">H12/G12*100</f>
        <v>89.870197079257053</v>
      </c>
      <c r="J12" s="5"/>
    </row>
    <row r="13" spans="1:14" ht="13.2" outlineLevel="3" x14ac:dyDescent="0.25">
      <c r="A13" s="27">
        <v>3</v>
      </c>
      <c r="B13" s="17" t="s">
        <v>0</v>
      </c>
      <c r="C13" s="17" t="s">
        <v>5</v>
      </c>
      <c r="D13" s="18" t="s">
        <v>6</v>
      </c>
      <c r="E13" s="24">
        <f>E16+E19+E21</f>
        <v>93530</v>
      </c>
      <c r="F13" s="24">
        <f>F16+F19+F21</f>
        <v>70530</v>
      </c>
      <c r="G13" s="24">
        <f>G16+G19+G21</f>
        <v>70530</v>
      </c>
      <c r="H13" s="24">
        <f>H16+H19+H21</f>
        <v>63385.45</v>
      </c>
      <c r="I13" s="24">
        <f t="shared" si="0"/>
        <v>89.870197079257053</v>
      </c>
      <c r="J13" s="5"/>
    </row>
    <row r="14" spans="1:14" ht="69" customHeight="1" outlineLevel="4" x14ac:dyDescent="0.25">
      <c r="A14" s="27">
        <v>4</v>
      </c>
      <c r="B14" s="17" t="s">
        <v>0</v>
      </c>
      <c r="C14" s="17" t="s">
        <v>7</v>
      </c>
      <c r="D14" s="19" t="s">
        <v>8</v>
      </c>
      <c r="E14" s="24">
        <v>76270</v>
      </c>
      <c r="F14" s="24">
        <v>53270</v>
      </c>
      <c r="G14" s="24">
        <v>53270</v>
      </c>
      <c r="H14" s="24">
        <v>45323.14</v>
      </c>
      <c r="I14" s="24">
        <f t="shared" si="0"/>
        <v>85.081922282710721</v>
      </c>
      <c r="J14" s="5"/>
    </row>
    <row r="15" spans="1:14" ht="54" customHeight="1" outlineLevel="5" x14ac:dyDescent="0.25">
      <c r="A15" s="27">
        <v>5</v>
      </c>
      <c r="B15" s="17" t="s">
        <v>0</v>
      </c>
      <c r="C15" s="17" t="s">
        <v>9</v>
      </c>
      <c r="D15" s="19" t="s">
        <v>10</v>
      </c>
      <c r="E15" s="24">
        <v>76270</v>
      </c>
      <c r="F15" s="24">
        <v>53270</v>
      </c>
      <c r="G15" s="24">
        <v>53270</v>
      </c>
      <c r="H15" s="24">
        <v>45323.14</v>
      </c>
      <c r="I15" s="24">
        <f t="shared" si="0"/>
        <v>85.081922282710721</v>
      </c>
      <c r="J15" s="5"/>
    </row>
    <row r="16" spans="1:14" ht="75.75" customHeight="1" outlineLevel="7" x14ac:dyDescent="0.25">
      <c r="A16" s="27">
        <v>6</v>
      </c>
      <c r="B16" s="17" t="s">
        <v>0</v>
      </c>
      <c r="C16" s="17" t="s">
        <v>9</v>
      </c>
      <c r="D16" s="19" t="s">
        <v>10</v>
      </c>
      <c r="E16" s="24">
        <v>76270</v>
      </c>
      <c r="F16" s="24">
        <v>53270</v>
      </c>
      <c r="G16" s="24">
        <v>53270</v>
      </c>
      <c r="H16" s="24">
        <v>45323.14</v>
      </c>
      <c r="I16" s="24">
        <f t="shared" si="0"/>
        <v>85.081922282710721</v>
      </c>
      <c r="J16" s="5"/>
    </row>
    <row r="17" spans="1:10" ht="39" customHeight="1" outlineLevel="4" x14ac:dyDescent="0.25">
      <c r="A17" s="27">
        <v>7</v>
      </c>
      <c r="B17" s="17" t="s">
        <v>0</v>
      </c>
      <c r="C17" s="17" t="s">
        <v>11</v>
      </c>
      <c r="D17" s="18" t="s">
        <v>12</v>
      </c>
      <c r="E17" s="24">
        <v>260</v>
      </c>
      <c r="F17" s="24">
        <v>260</v>
      </c>
      <c r="G17" s="24">
        <v>260</v>
      </c>
      <c r="H17" s="24">
        <v>254.63</v>
      </c>
      <c r="I17" s="24">
        <f t="shared" si="0"/>
        <v>97.934615384615384</v>
      </c>
      <c r="J17" s="5"/>
    </row>
    <row r="18" spans="1:10" ht="39" customHeight="1" outlineLevel="5" x14ac:dyDescent="0.25">
      <c r="A18" s="27">
        <v>8</v>
      </c>
      <c r="B18" s="17" t="s">
        <v>0</v>
      </c>
      <c r="C18" s="17" t="s">
        <v>13</v>
      </c>
      <c r="D18" s="18" t="s">
        <v>14</v>
      </c>
      <c r="E18" s="24">
        <v>260</v>
      </c>
      <c r="F18" s="24">
        <v>260</v>
      </c>
      <c r="G18" s="24">
        <v>260</v>
      </c>
      <c r="H18" s="24">
        <v>254.63</v>
      </c>
      <c r="I18" s="24">
        <f t="shared" si="0"/>
        <v>97.934615384615384</v>
      </c>
      <c r="J18" s="5"/>
    </row>
    <row r="19" spans="1:10" ht="53.25" customHeight="1" outlineLevel="7" x14ac:dyDescent="0.25">
      <c r="A19" s="27">
        <v>9</v>
      </c>
      <c r="B19" s="17" t="s">
        <v>0</v>
      </c>
      <c r="C19" s="17" t="s">
        <v>13</v>
      </c>
      <c r="D19" s="18" t="s">
        <v>14</v>
      </c>
      <c r="E19" s="24">
        <v>260</v>
      </c>
      <c r="F19" s="24">
        <v>260</v>
      </c>
      <c r="G19" s="24">
        <v>260</v>
      </c>
      <c r="H19" s="24">
        <v>254.63</v>
      </c>
      <c r="I19" s="24">
        <f t="shared" si="0"/>
        <v>97.934615384615384</v>
      </c>
      <c r="J19" s="5"/>
    </row>
    <row r="20" spans="1:10" ht="38.25" customHeight="1" outlineLevel="4" x14ac:dyDescent="0.25">
      <c r="A20" s="27">
        <v>10</v>
      </c>
      <c r="B20" s="17" t="s">
        <v>0</v>
      </c>
      <c r="C20" s="17" t="s">
        <v>15</v>
      </c>
      <c r="D20" s="19" t="s">
        <v>16</v>
      </c>
      <c r="E20" s="24">
        <v>17000</v>
      </c>
      <c r="F20" s="24">
        <v>17000</v>
      </c>
      <c r="G20" s="24">
        <v>17000</v>
      </c>
      <c r="H20" s="24">
        <v>17807.68</v>
      </c>
      <c r="I20" s="24">
        <f t="shared" si="0"/>
        <v>104.75105882352942</v>
      </c>
      <c r="J20" s="5"/>
    </row>
    <row r="21" spans="1:10" ht="50.25" customHeight="1" outlineLevel="7" x14ac:dyDescent="0.25">
      <c r="A21" s="27">
        <v>11</v>
      </c>
      <c r="B21" s="17" t="s">
        <v>0</v>
      </c>
      <c r="C21" s="17" t="s">
        <v>15</v>
      </c>
      <c r="D21" s="19" t="s">
        <v>16</v>
      </c>
      <c r="E21" s="24">
        <v>17000</v>
      </c>
      <c r="F21" s="24">
        <v>17000</v>
      </c>
      <c r="G21" s="24">
        <v>17000</v>
      </c>
      <c r="H21" s="24">
        <v>17807.68</v>
      </c>
      <c r="I21" s="24">
        <f t="shared" si="0"/>
        <v>104.75105882352942</v>
      </c>
      <c r="J21" s="5"/>
    </row>
    <row r="22" spans="1:10" ht="33" customHeight="1" outlineLevel="2" x14ac:dyDescent="0.25">
      <c r="A22" s="27">
        <v>12</v>
      </c>
      <c r="B22" s="17" t="s">
        <v>0</v>
      </c>
      <c r="C22" s="17" t="s">
        <v>17</v>
      </c>
      <c r="D22" s="18" t="s">
        <v>18</v>
      </c>
      <c r="E22" s="24">
        <v>363100</v>
      </c>
      <c r="F22" s="24">
        <v>363100</v>
      </c>
      <c r="G22" s="24">
        <v>363100</v>
      </c>
      <c r="H22" s="24">
        <v>379502.55</v>
      </c>
      <c r="I22" s="24">
        <f t="shared" si="0"/>
        <v>104.51736436243459</v>
      </c>
      <c r="J22" s="5"/>
    </row>
    <row r="23" spans="1:10" ht="27" customHeight="1" outlineLevel="3" x14ac:dyDescent="0.25">
      <c r="A23" s="27">
        <v>13</v>
      </c>
      <c r="B23" s="17" t="s">
        <v>0</v>
      </c>
      <c r="C23" s="17" t="s">
        <v>19</v>
      </c>
      <c r="D23" s="18" t="s">
        <v>20</v>
      </c>
      <c r="E23" s="24">
        <v>363100</v>
      </c>
      <c r="F23" s="24">
        <v>363100</v>
      </c>
      <c r="G23" s="24">
        <v>363100</v>
      </c>
      <c r="H23" s="24">
        <v>379502.55</v>
      </c>
      <c r="I23" s="24">
        <f t="shared" si="0"/>
        <v>104.51736436243459</v>
      </c>
      <c r="J23" s="5"/>
    </row>
    <row r="24" spans="1:10" ht="39.75" customHeight="1" outlineLevel="4" x14ac:dyDescent="0.25">
      <c r="A24" s="27">
        <v>14</v>
      </c>
      <c r="B24" s="17" t="s">
        <v>0</v>
      </c>
      <c r="C24" s="17" t="s">
        <v>21</v>
      </c>
      <c r="D24" s="18" t="s">
        <v>22</v>
      </c>
      <c r="E24" s="24">
        <v>193500</v>
      </c>
      <c r="F24" s="24">
        <v>193500</v>
      </c>
      <c r="G24" s="24">
        <v>193500</v>
      </c>
      <c r="H24" s="24">
        <v>192513.43</v>
      </c>
      <c r="I24" s="24">
        <f t="shared" si="0"/>
        <v>99.490144702842372</v>
      </c>
      <c r="J24" s="5"/>
    </row>
    <row r="25" spans="1:10" ht="72" customHeight="1" outlineLevel="5" x14ac:dyDescent="0.25">
      <c r="A25" s="27">
        <v>15</v>
      </c>
      <c r="B25" s="17" t="s">
        <v>0</v>
      </c>
      <c r="C25" s="17" t="s">
        <v>23</v>
      </c>
      <c r="D25" s="19" t="s">
        <v>24</v>
      </c>
      <c r="E25" s="24">
        <v>193500</v>
      </c>
      <c r="F25" s="24">
        <v>193500</v>
      </c>
      <c r="G25" s="24">
        <v>193500</v>
      </c>
      <c r="H25" s="24">
        <v>192513.43</v>
      </c>
      <c r="I25" s="24">
        <f t="shared" si="0"/>
        <v>99.490144702842372</v>
      </c>
      <c r="J25" s="5"/>
    </row>
    <row r="26" spans="1:10" ht="53.25" customHeight="1" outlineLevel="7" x14ac:dyDescent="0.25">
      <c r="A26" s="27">
        <v>16</v>
      </c>
      <c r="B26" s="17" t="s">
        <v>0</v>
      </c>
      <c r="C26" s="17" t="s">
        <v>23</v>
      </c>
      <c r="D26" s="19" t="s">
        <v>24</v>
      </c>
      <c r="E26" s="24">
        <v>193500</v>
      </c>
      <c r="F26" s="24">
        <v>193500</v>
      </c>
      <c r="G26" s="24">
        <v>193500</v>
      </c>
      <c r="H26" s="24">
        <v>192513.43</v>
      </c>
      <c r="I26" s="24">
        <f t="shared" si="0"/>
        <v>99.490144702842372</v>
      </c>
      <c r="J26" s="5"/>
    </row>
    <row r="27" spans="1:10" ht="53.25" customHeight="1" outlineLevel="4" x14ac:dyDescent="0.25">
      <c r="A27" s="27">
        <v>17</v>
      </c>
      <c r="B27" s="17" t="s">
        <v>0</v>
      </c>
      <c r="C27" s="17" t="s">
        <v>25</v>
      </c>
      <c r="D27" s="19" t="s">
        <v>26</v>
      </c>
      <c r="E27" s="24">
        <v>1000</v>
      </c>
      <c r="F27" s="24">
        <v>1000</v>
      </c>
      <c r="G27" s="24">
        <v>1000</v>
      </c>
      <c r="H27" s="24">
        <v>1126.3800000000001</v>
      </c>
      <c r="I27" s="24">
        <f t="shared" si="0"/>
        <v>112.63800000000002</v>
      </c>
      <c r="J27" s="5"/>
    </row>
    <row r="28" spans="1:10" ht="82.5" customHeight="1" outlineLevel="5" x14ac:dyDescent="0.25">
      <c r="A28" s="27">
        <v>18</v>
      </c>
      <c r="B28" s="17" t="s">
        <v>0</v>
      </c>
      <c r="C28" s="17" t="s">
        <v>27</v>
      </c>
      <c r="D28" s="19" t="s">
        <v>28</v>
      </c>
      <c r="E28" s="24">
        <v>1000</v>
      </c>
      <c r="F28" s="24">
        <v>1000</v>
      </c>
      <c r="G28" s="24">
        <v>1000</v>
      </c>
      <c r="H28" s="24">
        <v>1126.3800000000001</v>
      </c>
      <c r="I28" s="24">
        <f t="shared" si="0"/>
        <v>112.63800000000002</v>
      </c>
      <c r="J28" s="5"/>
    </row>
    <row r="29" spans="1:10" ht="64.5" customHeight="1" outlineLevel="7" x14ac:dyDescent="0.25">
      <c r="A29" s="27">
        <v>19</v>
      </c>
      <c r="B29" s="17" t="s">
        <v>0</v>
      </c>
      <c r="C29" s="17" t="s">
        <v>27</v>
      </c>
      <c r="D29" s="19" t="s">
        <v>28</v>
      </c>
      <c r="E29" s="24">
        <v>1000</v>
      </c>
      <c r="F29" s="24">
        <v>1000</v>
      </c>
      <c r="G29" s="24">
        <v>1000</v>
      </c>
      <c r="H29" s="24">
        <v>1126.3800000000001</v>
      </c>
      <c r="I29" s="24">
        <f t="shared" si="0"/>
        <v>112.63800000000002</v>
      </c>
      <c r="J29" s="5"/>
    </row>
    <row r="30" spans="1:10" ht="48" customHeight="1" outlineLevel="4" x14ac:dyDescent="0.25">
      <c r="A30" s="27">
        <v>20</v>
      </c>
      <c r="B30" s="17" t="s">
        <v>0</v>
      </c>
      <c r="C30" s="17" t="s">
        <v>29</v>
      </c>
      <c r="D30" s="18" t="s">
        <v>30</v>
      </c>
      <c r="E30" s="24">
        <v>198800</v>
      </c>
      <c r="F30" s="24">
        <v>198800</v>
      </c>
      <c r="G30" s="24">
        <v>198800</v>
      </c>
      <c r="H30" s="24">
        <v>205111.46</v>
      </c>
      <c r="I30" s="24">
        <f t="shared" si="0"/>
        <v>103.1747786720322</v>
      </c>
      <c r="J30" s="5"/>
    </row>
    <row r="31" spans="1:10" ht="54.75" customHeight="1" outlineLevel="5" x14ac:dyDescent="0.25">
      <c r="A31" s="27">
        <v>21</v>
      </c>
      <c r="B31" s="17" t="s">
        <v>0</v>
      </c>
      <c r="C31" s="17" t="s">
        <v>31</v>
      </c>
      <c r="D31" s="19" t="s">
        <v>32</v>
      </c>
      <c r="E31" s="24">
        <v>198800</v>
      </c>
      <c r="F31" s="24">
        <v>198800</v>
      </c>
      <c r="G31" s="24">
        <v>198800</v>
      </c>
      <c r="H31" s="24">
        <v>205111.46</v>
      </c>
      <c r="I31" s="24">
        <f t="shared" si="0"/>
        <v>103.1747786720322</v>
      </c>
      <c r="J31" s="5"/>
    </row>
    <row r="32" spans="1:10" ht="61.5" customHeight="1" outlineLevel="7" x14ac:dyDescent="0.25">
      <c r="A32" s="27">
        <v>22</v>
      </c>
      <c r="B32" s="17" t="s">
        <v>0</v>
      </c>
      <c r="C32" s="17" t="s">
        <v>31</v>
      </c>
      <c r="D32" s="19" t="s">
        <v>32</v>
      </c>
      <c r="E32" s="24">
        <v>198800</v>
      </c>
      <c r="F32" s="24">
        <v>198800</v>
      </c>
      <c r="G32" s="24">
        <v>198800</v>
      </c>
      <c r="H32" s="24">
        <v>205111.46</v>
      </c>
      <c r="I32" s="24">
        <f t="shared" si="0"/>
        <v>103.1747786720322</v>
      </c>
      <c r="J32" s="5"/>
    </row>
    <row r="33" spans="1:10" ht="54.75" customHeight="1" outlineLevel="4" x14ac:dyDescent="0.25">
      <c r="A33" s="27">
        <v>23</v>
      </c>
      <c r="B33" s="17" t="s">
        <v>0</v>
      </c>
      <c r="C33" s="17" t="s">
        <v>33</v>
      </c>
      <c r="D33" s="18" t="s">
        <v>34</v>
      </c>
      <c r="E33" s="24">
        <v>-30200</v>
      </c>
      <c r="F33" s="24">
        <v>-30200</v>
      </c>
      <c r="G33" s="24">
        <v>-30200</v>
      </c>
      <c r="H33" s="24">
        <v>-19248.72</v>
      </c>
      <c r="I33" s="24">
        <f t="shared" si="0"/>
        <v>63.737483443708612</v>
      </c>
      <c r="J33" s="5"/>
    </row>
    <row r="34" spans="1:10" ht="62.25" customHeight="1" outlineLevel="5" x14ac:dyDescent="0.25">
      <c r="A34" s="27">
        <v>24</v>
      </c>
      <c r="B34" s="17" t="s">
        <v>0</v>
      </c>
      <c r="C34" s="17" t="s">
        <v>35</v>
      </c>
      <c r="D34" s="19" t="s">
        <v>36</v>
      </c>
      <c r="E34" s="24">
        <v>-30200</v>
      </c>
      <c r="F34" s="24">
        <v>-30200</v>
      </c>
      <c r="G34" s="24">
        <v>-30200</v>
      </c>
      <c r="H34" s="24">
        <v>-19248.72</v>
      </c>
      <c r="I34" s="24">
        <f t="shared" si="0"/>
        <v>63.737483443708612</v>
      </c>
      <c r="J34" s="5"/>
    </row>
    <row r="35" spans="1:10" ht="53.25" customHeight="1" outlineLevel="7" x14ac:dyDescent="0.25">
      <c r="A35" s="27">
        <v>25</v>
      </c>
      <c r="B35" s="17" t="s">
        <v>0</v>
      </c>
      <c r="C35" s="17" t="s">
        <v>35</v>
      </c>
      <c r="D35" s="19" t="s">
        <v>36</v>
      </c>
      <c r="E35" s="24">
        <v>-30200</v>
      </c>
      <c r="F35" s="24">
        <v>-30200</v>
      </c>
      <c r="G35" s="24">
        <v>-30200</v>
      </c>
      <c r="H35" s="24">
        <v>-19248.72</v>
      </c>
      <c r="I35" s="24">
        <f t="shared" si="0"/>
        <v>63.737483443708612</v>
      </c>
      <c r="J35" s="5"/>
    </row>
    <row r="36" spans="1:10" ht="13.2" outlineLevel="2" x14ac:dyDescent="0.25">
      <c r="A36" s="27">
        <v>26</v>
      </c>
      <c r="B36" s="17" t="s">
        <v>0</v>
      </c>
      <c r="C36" s="17" t="s">
        <v>37</v>
      </c>
      <c r="D36" s="18" t="s">
        <v>38</v>
      </c>
      <c r="E36" s="24">
        <v>354000</v>
      </c>
      <c r="F36" s="24">
        <v>378000</v>
      </c>
      <c r="G36" s="24">
        <v>378000</v>
      </c>
      <c r="H36" s="24">
        <v>386993.07</v>
      </c>
      <c r="I36" s="24">
        <f t="shared" si="0"/>
        <v>102.37911904761904</v>
      </c>
      <c r="J36" s="5"/>
    </row>
    <row r="37" spans="1:10" ht="13.2" outlineLevel="3" x14ac:dyDescent="0.25">
      <c r="A37" s="27">
        <v>27</v>
      </c>
      <c r="B37" s="17" t="s">
        <v>0</v>
      </c>
      <c r="C37" s="17" t="s">
        <v>39</v>
      </c>
      <c r="D37" s="18" t="s">
        <v>40</v>
      </c>
      <c r="E37" s="24">
        <v>23000</v>
      </c>
      <c r="F37" s="24">
        <v>33000</v>
      </c>
      <c r="G37" s="24">
        <v>33000</v>
      </c>
      <c r="H37" s="24">
        <v>33669.43</v>
      </c>
      <c r="I37" s="24">
        <f t="shared" si="0"/>
        <v>102.02857575757575</v>
      </c>
      <c r="J37" s="5"/>
    </row>
    <row r="38" spans="1:10" ht="30" customHeight="1" outlineLevel="4" x14ac:dyDescent="0.25">
      <c r="A38" s="27">
        <v>28</v>
      </c>
      <c r="B38" s="17" t="s">
        <v>0</v>
      </c>
      <c r="C38" s="17" t="s">
        <v>41</v>
      </c>
      <c r="D38" s="18" t="s">
        <v>42</v>
      </c>
      <c r="E38" s="24">
        <v>23000</v>
      </c>
      <c r="F38" s="24">
        <v>33000</v>
      </c>
      <c r="G38" s="24">
        <v>33000</v>
      </c>
      <c r="H38" s="24">
        <v>33669.43</v>
      </c>
      <c r="I38" s="24">
        <f t="shared" si="0"/>
        <v>102.02857575757575</v>
      </c>
      <c r="J38" s="5"/>
    </row>
    <row r="39" spans="1:10" ht="54.75" customHeight="1" outlineLevel="5" x14ac:dyDescent="0.25">
      <c r="A39" s="27">
        <v>29</v>
      </c>
      <c r="B39" s="17" t="s">
        <v>0</v>
      </c>
      <c r="C39" s="17" t="s">
        <v>43</v>
      </c>
      <c r="D39" s="18" t="s">
        <v>44</v>
      </c>
      <c r="E39" s="24">
        <v>23000</v>
      </c>
      <c r="F39" s="24">
        <v>33000</v>
      </c>
      <c r="G39" s="24">
        <v>33000</v>
      </c>
      <c r="H39" s="24">
        <v>33669.43</v>
      </c>
      <c r="I39" s="24">
        <f t="shared" si="0"/>
        <v>102.02857575757575</v>
      </c>
      <c r="J39" s="5"/>
    </row>
    <row r="40" spans="1:10" ht="13.2" outlineLevel="3" x14ac:dyDescent="0.25">
      <c r="A40" s="27">
        <v>30</v>
      </c>
      <c r="B40" s="17" t="s">
        <v>0</v>
      </c>
      <c r="C40" s="17" t="s">
        <v>45</v>
      </c>
      <c r="D40" s="18" t="s">
        <v>46</v>
      </c>
      <c r="E40" s="24">
        <v>354000</v>
      </c>
      <c r="F40" s="24">
        <v>345000</v>
      </c>
      <c r="G40" s="24">
        <v>345000</v>
      </c>
      <c r="H40" s="24">
        <v>353323.64</v>
      </c>
      <c r="I40" s="24">
        <f t="shared" si="0"/>
        <v>102.41264927536233</v>
      </c>
      <c r="J40" s="5"/>
    </row>
    <row r="41" spans="1:10" ht="13.2" outlineLevel="4" x14ac:dyDescent="0.25">
      <c r="A41" s="27">
        <v>31</v>
      </c>
      <c r="B41" s="17" t="s">
        <v>0</v>
      </c>
      <c r="C41" s="17" t="s">
        <v>47</v>
      </c>
      <c r="D41" s="18" t="s">
        <v>48</v>
      </c>
      <c r="E41" s="24">
        <v>11000</v>
      </c>
      <c r="F41" s="24">
        <v>15000</v>
      </c>
      <c r="G41" s="24">
        <v>15000</v>
      </c>
      <c r="H41" s="24">
        <v>15145</v>
      </c>
      <c r="I41" s="24">
        <f t="shared" si="0"/>
        <v>100.96666666666667</v>
      </c>
      <c r="J41" s="5"/>
    </row>
    <row r="42" spans="1:10" ht="27.75" customHeight="1" outlineLevel="5" x14ac:dyDescent="0.25">
      <c r="A42" s="27">
        <v>32</v>
      </c>
      <c r="B42" s="17" t="s">
        <v>0</v>
      </c>
      <c r="C42" s="17" t="s">
        <v>49</v>
      </c>
      <c r="D42" s="18" t="s">
        <v>50</v>
      </c>
      <c r="E42" s="24">
        <v>11000</v>
      </c>
      <c r="F42" s="24">
        <v>15000</v>
      </c>
      <c r="G42" s="24">
        <v>15000</v>
      </c>
      <c r="H42" s="24">
        <v>15145</v>
      </c>
      <c r="I42" s="24">
        <f t="shared" si="0"/>
        <v>100.96666666666667</v>
      </c>
      <c r="J42" s="5"/>
    </row>
    <row r="43" spans="1:10" ht="43.5" customHeight="1" outlineLevel="6" x14ac:dyDescent="0.25">
      <c r="A43" s="27">
        <v>33</v>
      </c>
      <c r="B43" s="17" t="s">
        <v>0</v>
      </c>
      <c r="C43" s="17" t="s">
        <v>51</v>
      </c>
      <c r="D43" s="18" t="s">
        <v>52</v>
      </c>
      <c r="E43" s="24">
        <v>11000</v>
      </c>
      <c r="F43" s="24">
        <v>15000</v>
      </c>
      <c r="G43" s="24">
        <v>15000</v>
      </c>
      <c r="H43" s="24">
        <v>15145</v>
      </c>
      <c r="I43" s="24">
        <f t="shared" si="0"/>
        <v>100.96666666666667</v>
      </c>
      <c r="J43" s="5"/>
    </row>
    <row r="44" spans="1:10" ht="13.2" outlineLevel="4" x14ac:dyDescent="0.25">
      <c r="A44" s="27">
        <v>34</v>
      </c>
      <c r="B44" s="17" t="s">
        <v>0</v>
      </c>
      <c r="C44" s="17" t="s">
        <v>53</v>
      </c>
      <c r="D44" s="18" t="s">
        <v>54</v>
      </c>
      <c r="E44" s="24">
        <v>320000</v>
      </c>
      <c r="F44" s="24">
        <v>330000</v>
      </c>
      <c r="G44" s="24">
        <v>330000</v>
      </c>
      <c r="H44" s="24">
        <v>338178.64</v>
      </c>
      <c r="I44" s="24">
        <f t="shared" si="0"/>
        <v>102.47837575757576</v>
      </c>
      <c r="J44" s="5"/>
    </row>
    <row r="45" spans="1:10" ht="26.25" customHeight="1" outlineLevel="5" x14ac:dyDescent="0.25">
      <c r="A45" s="27">
        <v>35</v>
      </c>
      <c r="B45" s="17" t="s">
        <v>0</v>
      </c>
      <c r="C45" s="17" t="s">
        <v>55</v>
      </c>
      <c r="D45" s="18" t="s">
        <v>56</v>
      </c>
      <c r="E45" s="24">
        <v>320000</v>
      </c>
      <c r="F45" s="24">
        <v>330000</v>
      </c>
      <c r="G45" s="24">
        <v>330000</v>
      </c>
      <c r="H45" s="24">
        <v>338178.64</v>
      </c>
      <c r="I45" s="24">
        <f t="shared" si="0"/>
        <v>102.47837575757576</v>
      </c>
      <c r="J45" s="5"/>
    </row>
    <row r="46" spans="1:10" ht="42.75" customHeight="1" outlineLevel="6" x14ac:dyDescent="0.25">
      <c r="A46" s="27">
        <v>36</v>
      </c>
      <c r="B46" s="17" t="s">
        <v>0</v>
      </c>
      <c r="C46" s="17" t="s">
        <v>57</v>
      </c>
      <c r="D46" s="18" t="s">
        <v>58</v>
      </c>
      <c r="E46" s="24">
        <v>320000</v>
      </c>
      <c r="F46" s="24">
        <v>330000</v>
      </c>
      <c r="G46" s="24">
        <v>330000</v>
      </c>
      <c r="H46" s="24">
        <v>338178.64</v>
      </c>
      <c r="I46" s="24">
        <f t="shared" si="0"/>
        <v>102.47837575757576</v>
      </c>
      <c r="J46" s="5"/>
    </row>
    <row r="47" spans="1:10" ht="13.2" outlineLevel="2" x14ac:dyDescent="0.25">
      <c r="A47" s="27">
        <v>37</v>
      </c>
      <c r="B47" s="17" t="s">
        <v>152</v>
      </c>
      <c r="C47" s="17" t="s">
        <v>60</v>
      </c>
      <c r="D47" s="18" t="s">
        <v>61</v>
      </c>
      <c r="E47" s="24">
        <v>1000</v>
      </c>
      <c r="F47" s="24">
        <v>3000</v>
      </c>
      <c r="G47" s="24">
        <v>3000</v>
      </c>
      <c r="H47" s="24">
        <v>3000</v>
      </c>
      <c r="I47" s="24">
        <f t="shared" si="0"/>
        <v>100</v>
      </c>
      <c r="J47" s="5"/>
    </row>
    <row r="48" spans="1:10" ht="31.5" customHeight="1" outlineLevel="3" x14ac:dyDescent="0.25">
      <c r="A48" s="27">
        <v>38</v>
      </c>
      <c r="B48" s="17" t="s">
        <v>59</v>
      </c>
      <c r="C48" s="17" t="s">
        <v>62</v>
      </c>
      <c r="D48" s="18" t="s">
        <v>63</v>
      </c>
      <c r="E48" s="24">
        <v>1000</v>
      </c>
      <c r="F48" s="24">
        <v>3000</v>
      </c>
      <c r="G48" s="24">
        <v>3000</v>
      </c>
      <c r="H48" s="24">
        <v>3000</v>
      </c>
      <c r="I48" s="24">
        <f t="shared" si="0"/>
        <v>100</v>
      </c>
      <c r="J48" s="5"/>
    </row>
    <row r="49" spans="1:10" ht="39" customHeight="1" outlineLevel="4" x14ac:dyDescent="0.25">
      <c r="A49" s="27">
        <v>39</v>
      </c>
      <c r="B49" s="17" t="s">
        <v>59</v>
      </c>
      <c r="C49" s="17" t="s">
        <v>64</v>
      </c>
      <c r="D49" s="18" t="s">
        <v>65</v>
      </c>
      <c r="E49" s="24">
        <v>1000</v>
      </c>
      <c r="F49" s="24">
        <v>3000</v>
      </c>
      <c r="G49" s="24">
        <v>3000</v>
      </c>
      <c r="H49" s="24">
        <v>3000</v>
      </c>
      <c r="I49" s="24">
        <f t="shared" si="0"/>
        <v>100</v>
      </c>
      <c r="J49" s="5"/>
    </row>
    <row r="50" spans="1:10" ht="35.25" customHeight="1" outlineLevel="2" x14ac:dyDescent="0.25">
      <c r="A50" s="27">
        <v>40</v>
      </c>
      <c r="B50" s="17" t="s">
        <v>152</v>
      </c>
      <c r="C50" s="17" t="s">
        <v>66</v>
      </c>
      <c r="D50" s="18" t="s">
        <v>67</v>
      </c>
      <c r="E50" s="24">
        <v>90648</v>
      </c>
      <c r="F50" s="24">
        <v>90648</v>
      </c>
      <c r="G50" s="24">
        <v>90648</v>
      </c>
      <c r="H50" s="24">
        <v>90648.15</v>
      </c>
      <c r="I50" s="24">
        <f t="shared" si="0"/>
        <v>100.00016547524491</v>
      </c>
      <c r="J50" s="5"/>
    </row>
    <row r="51" spans="1:10" ht="58.5" customHeight="1" outlineLevel="3" x14ac:dyDescent="0.25">
      <c r="A51" s="27">
        <v>41</v>
      </c>
      <c r="B51" s="17" t="s">
        <v>59</v>
      </c>
      <c r="C51" s="17" t="s">
        <v>68</v>
      </c>
      <c r="D51" s="19" t="s">
        <v>69</v>
      </c>
      <c r="E51" s="24">
        <v>90648</v>
      </c>
      <c r="F51" s="24">
        <v>90648</v>
      </c>
      <c r="G51" s="24">
        <v>90648</v>
      </c>
      <c r="H51" s="24">
        <v>90648.15</v>
      </c>
      <c r="I51" s="24">
        <f t="shared" si="0"/>
        <v>100.00016547524491</v>
      </c>
      <c r="J51" s="5"/>
    </row>
    <row r="52" spans="1:10" ht="52.5" customHeight="1" outlineLevel="4" x14ac:dyDescent="0.25">
      <c r="A52" s="27">
        <v>42</v>
      </c>
      <c r="B52" s="17" t="s">
        <v>59</v>
      </c>
      <c r="C52" s="17" t="s">
        <v>70</v>
      </c>
      <c r="D52" s="19" t="s">
        <v>71</v>
      </c>
      <c r="E52" s="24">
        <v>20648</v>
      </c>
      <c r="F52" s="24">
        <v>20648</v>
      </c>
      <c r="G52" s="24">
        <v>20648</v>
      </c>
      <c r="H52" s="24">
        <v>20648.150000000001</v>
      </c>
      <c r="I52" s="24">
        <f t="shared" si="0"/>
        <v>100.0007264626114</v>
      </c>
      <c r="J52" s="5"/>
    </row>
    <row r="53" spans="1:10" ht="50.25" customHeight="1" outlineLevel="5" x14ac:dyDescent="0.25">
      <c r="A53" s="27">
        <v>43</v>
      </c>
      <c r="B53" s="17" t="s">
        <v>59</v>
      </c>
      <c r="C53" s="17" t="s">
        <v>72</v>
      </c>
      <c r="D53" s="18" t="s">
        <v>73</v>
      </c>
      <c r="E53" s="24">
        <v>20648</v>
      </c>
      <c r="F53" s="24">
        <v>20648</v>
      </c>
      <c r="G53" s="24">
        <v>20648</v>
      </c>
      <c r="H53" s="24">
        <v>20648.150000000001</v>
      </c>
      <c r="I53" s="24">
        <f t="shared" si="0"/>
        <v>100.0007264626114</v>
      </c>
      <c r="J53" s="5"/>
    </row>
    <row r="54" spans="1:10" ht="28.5" customHeight="1" outlineLevel="4" x14ac:dyDescent="0.25">
      <c r="A54" s="27">
        <v>44</v>
      </c>
      <c r="B54" s="17" t="s">
        <v>59</v>
      </c>
      <c r="C54" s="17" t="s">
        <v>74</v>
      </c>
      <c r="D54" s="18" t="s">
        <v>75</v>
      </c>
      <c r="E54" s="24">
        <v>70000</v>
      </c>
      <c r="F54" s="24">
        <v>70000</v>
      </c>
      <c r="G54" s="24">
        <v>70000</v>
      </c>
      <c r="H54" s="24">
        <v>70000</v>
      </c>
      <c r="I54" s="24">
        <f t="shared" si="0"/>
        <v>100</v>
      </c>
      <c r="J54" s="5"/>
    </row>
    <row r="55" spans="1:10" ht="26.25" customHeight="1" outlineLevel="5" x14ac:dyDescent="0.25">
      <c r="A55" s="27">
        <v>45</v>
      </c>
      <c r="B55" s="17" t="s">
        <v>59</v>
      </c>
      <c r="C55" s="17" t="s">
        <v>76</v>
      </c>
      <c r="D55" s="18" t="s">
        <v>77</v>
      </c>
      <c r="E55" s="24">
        <v>70000</v>
      </c>
      <c r="F55" s="24">
        <v>70000</v>
      </c>
      <c r="G55" s="24">
        <v>70000</v>
      </c>
      <c r="H55" s="24">
        <v>70000</v>
      </c>
      <c r="I55" s="24">
        <f t="shared" si="0"/>
        <v>100</v>
      </c>
      <c r="J55" s="5"/>
    </row>
    <row r="56" spans="1:10" ht="21" customHeight="1" outlineLevel="5" x14ac:dyDescent="0.25">
      <c r="A56" s="27">
        <v>46</v>
      </c>
      <c r="B56" s="17" t="s">
        <v>59</v>
      </c>
      <c r="C56" s="17" t="s">
        <v>156</v>
      </c>
      <c r="D56" s="18" t="s">
        <v>157</v>
      </c>
      <c r="E56" s="24">
        <v>3000</v>
      </c>
      <c r="F56" s="24">
        <v>0</v>
      </c>
      <c r="G56" s="24">
        <v>0</v>
      </c>
      <c r="H56" s="24">
        <v>0</v>
      </c>
      <c r="I56" s="24"/>
      <c r="J56" s="5"/>
    </row>
    <row r="57" spans="1:10" ht="33.75" customHeight="1" outlineLevel="5" x14ac:dyDescent="0.25">
      <c r="A57" s="27">
        <v>47</v>
      </c>
      <c r="B57" s="17" t="s">
        <v>59</v>
      </c>
      <c r="C57" s="17" t="s">
        <v>158</v>
      </c>
      <c r="D57" s="18" t="s">
        <v>159</v>
      </c>
      <c r="E57" s="24">
        <v>3000</v>
      </c>
      <c r="F57" s="24">
        <v>0</v>
      </c>
      <c r="G57" s="24">
        <v>0</v>
      </c>
      <c r="H57" s="24">
        <v>0</v>
      </c>
      <c r="I57" s="24"/>
      <c r="J57" s="5"/>
    </row>
    <row r="58" spans="1:10" ht="27.75" customHeight="1" outlineLevel="5" x14ac:dyDescent="0.25">
      <c r="A58" s="27">
        <v>48</v>
      </c>
      <c r="B58" s="17" t="s">
        <v>59</v>
      </c>
      <c r="C58" s="17" t="s">
        <v>160</v>
      </c>
      <c r="D58" s="18" t="s">
        <v>161</v>
      </c>
      <c r="E58" s="24">
        <v>3000</v>
      </c>
      <c r="F58" s="24">
        <v>0</v>
      </c>
      <c r="G58" s="24">
        <v>0</v>
      </c>
      <c r="H58" s="24">
        <v>0</v>
      </c>
      <c r="I58" s="24"/>
      <c r="J58" s="5"/>
    </row>
    <row r="59" spans="1:10" ht="19.5" customHeight="1" outlineLevel="1" x14ac:dyDescent="0.25">
      <c r="A59" s="27">
        <v>49</v>
      </c>
      <c r="B59" s="17" t="s">
        <v>59</v>
      </c>
      <c r="C59" s="17" t="s">
        <v>78</v>
      </c>
      <c r="D59" s="18" t="s">
        <v>79</v>
      </c>
      <c r="E59" s="24">
        <v>9375990</v>
      </c>
      <c r="F59" s="24">
        <v>16109222</v>
      </c>
      <c r="G59" s="24">
        <v>16706018.6</v>
      </c>
      <c r="H59" s="24">
        <v>16349268.59</v>
      </c>
      <c r="I59" s="24">
        <f t="shared" si="0"/>
        <v>97.864542004041581</v>
      </c>
      <c r="J59" s="5"/>
    </row>
    <row r="60" spans="1:10" ht="33" customHeight="1" outlineLevel="2" x14ac:dyDescent="0.25">
      <c r="A60" s="27">
        <v>50</v>
      </c>
      <c r="B60" s="17" t="s">
        <v>59</v>
      </c>
      <c r="C60" s="17" t="s">
        <v>80</v>
      </c>
      <c r="D60" s="18" t="s">
        <v>81</v>
      </c>
      <c r="E60" s="24">
        <v>9375990</v>
      </c>
      <c r="F60" s="24">
        <v>16109222</v>
      </c>
      <c r="G60" s="24">
        <v>16706018.6</v>
      </c>
      <c r="H60" s="24">
        <v>16349268.59</v>
      </c>
      <c r="I60" s="24">
        <f t="shared" si="0"/>
        <v>97.864542004041581</v>
      </c>
      <c r="J60" s="5"/>
    </row>
    <row r="61" spans="1:10" ht="13.2" outlineLevel="3" x14ac:dyDescent="0.25">
      <c r="A61" s="27">
        <v>51</v>
      </c>
      <c r="B61" s="17" t="s">
        <v>59</v>
      </c>
      <c r="C61" s="17" t="s">
        <v>82</v>
      </c>
      <c r="D61" s="18" t="s">
        <v>83</v>
      </c>
      <c r="E61" s="24">
        <v>4220797</v>
      </c>
      <c r="F61" s="24">
        <v>4220797</v>
      </c>
      <c r="G61" s="24">
        <v>4220797</v>
      </c>
      <c r="H61" s="24">
        <v>4220797</v>
      </c>
      <c r="I61" s="24">
        <f t="shared" si="0"/>
        <v>100</v>
      </c>
      <c r="J61" s="5"/>
    </row>
    <row r="62" spans="1:10" ht="13.2" outlineLevel="4" x14ac:dyDescent="0.25">
      <c r="A62" s="27">
        <v>52</v>
      </c>
      <c r="B62" s="17" t="s">
        <v>59</v>
      </c>
      <c r="C62" s="17" t="s">
        <v>84</v>
      </c>
      <c r="D62" s="18" t="s">
        <v>85</v>
      </c>
      <c r="E62" s="24">
        <v>804600</v>
      </c>
      <c r="F62" s="24">
        <v>804600</v>
      </c>
      <c r="G62" s="24">
        <v>804600</v>
      </c>
      <c r="H62" s="24">
        <v>804600</v>
      </c>
      <c r="I62" s="24">
        <f t="shared" si="0"/>
        <v>100</v>
      </c>
      <c r="J62" s="5"/>
    </row>
    <row r="63" spans="1:10" ht="27.75" customHeight="1" outlineLevel="5" x14ac:dyDescent="0.25">
      <c r="A63" s="27">
        <v>53</v>
      </c>
      <c r="B63" s="17" t="s">
        <v>59</v>
      </c>
      <c r="C63" s="17" t="s">
        <v>86</v>
      </c>
      <c r="D63" s="18" t="s">
        <v>87</v>
      </c>
      <c r="E63" s="24">
        <v>804600</v>
      </c>
      <c r="F63" s="24">
        <v>804600</v>
      </c>
      <c r="G63" s="24">
        <v>804600</v>
      </c>
      <c r="H63" s="24">
        <v>804600</v>
      </c>
      <c r="I63" s="24">
        <f t="shared" si="0"/>
        <v>100</v>
      </c>
      <c r="J63" s="5"/>
    </row>
    <row r="64" spans="1:10" ht="27" customHeight="1" outlineLevel="7" x14ac:dyDescent="0.25">
      <c r="A64" s="27">
        <v>54</v>
      </c>
      <c r="B64" s="17" t="s">
        <v>59</v>
      </c>
      <c r="C64" s="17" t="s">
        <v>86</v>
      </c>
      <c r="D64" s="18" t="s">
        <v>87</v>
      </c>
      <c r="E64" s="24">
        <v>804600</v>
      </c>
      <c r="F64" s="24">
        <v>804600</v>
      </c>
      <c r="G64" s="24">
        <v>804600</v>
      </c>
      <c r="H64" s="24">
        <v>804600</v>
      </c>
      <c r="I64" s="24">
        <f t="shared" si="0"/>
        <v>100</v>
      </c>
      <c r="J64" s="5"/>
    </row>
    <row r="65" spans="1:10" ht="33.75" customHeight="1" outlineLevel="4" x14ac:dyDescent="0.25">
      <c r="A65" s="27">
        <v>55</v>
      </c>
      <c r="B65" s="17" t="s">
        <v>59</v>
      </c>
      <c r="C65" s="17" t="s">
        <v>88</v>
      </c>
      <c r="D65" s="18" t="s">
        <v>89</v>
      </c>
      <c r="E65" s="24">
        <v>3416197</v>
      </c>
      <c r="F65" s="24">
        <v>3416197</v>
      </c>
      <c r="G65" s="24">
        <v>3416197</v>
      </c>
      <c r="H65" s="24">
        <v>3416197</v>
      </c>
      <c r="I65" s="24">
        <f t="shared" si="0"/>
        <v>100</v>
      </c>
      <c r="J65" s="5"/>
    </row>
    <row r="66" spans="1:10" ht="24.75" customHeight="1" outlineLevel="5" x14ac:dyDescent="0.25">
      <c r="A66" s="27">
        <v>56</v>
      </c>
      <c r="B66" s="17" t="s">
        <v>59</v>
      </c>
      <c r="C66" s="17" t="s">
        <v>90</v>
      </c>
      <c r="D66" s="18" t="s">
        <v>91</v>
      </c>
      <c r="E66" s="24">
        <v>3416197</v>
      </c>
      <c r="F66" s="24">
        <v>3416197</v>
      </c>
      <c r="G66" s="24">
        <v>3416197</v>
      </c>
      <c r="H66" s="24">
        <v>3416197</v>
      </c>
      <c r="I66" s="24">
        <f t="shared" si="0"/>
        <v>100</v>
      </c>
      <c r="J66" s="5"/>
    </row>
    <row r="67" spans="1:10" ht="27.75" customHeight="1" outlineLevel="7" x14ac:dyDescent="0.25">
      <c r="A67" s="27">
        <v>57</v>
      </c>
      <c r="B67" s="17" t="s">
        <v>59</v>
      </c>
      <c r="C67" s="17" t="s">
        <v>90</v>
      </c>
      <c r="D67" s="18" t="s">
        <v>91</v>
      </c>
      <c r="E67" s="24">
        <v>3416197</v>
      </c>
      <c r="F67" s="24">
        <v>3416197</v>
      </c>
      <c r="G67" s="24">
        <v>3416197</v>
      </c>
      <c r="H67" s="24">
        <v>3416197</v>
      </c>
      <c r="I67" s="24">
        <f t="shared" si="0"/>
        <v>100</v>
      </c>
      <c r="J67" s="5"/>
    </row>
    <row r="68" spans="1:10" ht="32.25" customHeight="1" outlineLevel="3" x14ac:dyDescent="0.25">
      <c r="A68" s="27">
        <v>58</v>
      </c>
      <c r="B68" s="17" t="s">
        <v>59</v>
      </c>
      <c r="C68" s="17" t="s">
        <v>92</v>
      </c>
      <c r="D68" s="18" t="s">
        <v>93</v>
      </c>
      <c r="E68" s="24">
        <v>0</v>
      </c>
      <c r="F68" s="24">
        <v>3794082</v>
      </c>
      <c r="G68" s="25">
        <v>3767353.6</v>
      </c>
      <c r="H68" s="24">
        <v>3492114.61</v>
      </c>
      <c r="I68" s="24">
        <f t="shared" si="0"/>
        <v>92.694102565790473</v>
      </c>
      <c r="J68" s="5"/>
    </row>
    <row r="69" spans="1:10" ht="13.2" outlineLevel="4" x14ac:dyDescent="0.25">
      <c r="A69" s="27">
        <v>59</v>
      </c>
      <c r="B69" s="17" t="s">
        <v>59</v>
      </c>
      <c r="C69" s="17" t="s">
        <v>94</v>
      </c>
      <c r="D69" s="18" t="s">
        <v>95</v>
      </c>
      <c r="E69" s="24">
        <v>0</v>
      </c>
      <c r="F69" s="24">
        <v>3794082</v>
      </c>
      <c r="G69" s="25">
        <v>3767353.6</v>
      </c>
      <c r="H69" s="24">
        <v>3492114.61</v>
      </c>
      <c r="I69" s="24">
        <f t="shared" si="0"/>
        <v>92.694102565790473</v>
      </c>
      <c r="J69" s="5"/>
    </row>
    <row r="70" spans="1:10" ht="13.2" outlineLevel="5" x14ac:dyDescent="0.25">
      <c r="A70" s="27">
        <v>60</v>
      </c>
      <c r="B70" s="17" t="s">
        <v>59</v>
      </c>
      <c r="C70" s="17" t="s">
        <v>96</v>
      </c>
      <c r="D70" s="18" t="s">
        <v>97</v>
      </c>
      <c r="E70" s="24">
        <v>0</v>
      </c>
      <c r="F70" s="24">
        <v>3794082</v>
      </c>
      <c r="G70" s="25">
        <v>3767353.6</v>
      </c>
      <c r="H70" s="24">
        <v>3492114.61</v>
      </c>
      <c r="I70" s="24">
        <f t="shared" si="0"/>
        <v>92.694102565790473</v>
      </c>
      <c r="J70" s="5"/>
    </row>
    <row r="71" spans="1:10" ht="30.75" customHeight="1" outlineLevel="6" x14ac:dyDescent="0.25">
      <c r="A71" s="27">
        <v>61</v>
      </c>
      <c r="B71" s="17" t="s">
        <v>59</v>
      </c>
      <c r="C71" s="17" t="s">
        <v>98</v>
      </c>
      <c r="D71" s="18" t="s">
        <v>99</v>
      </c>
      <c r="E71" s="24">
        <v>0</v>
      </c>
      <c r="F71" s="24">
        <v>1744182</v>
      </c>
      <c r="G71" s="24">
        <v>1744182</v>
      </c>
      <c r="H71" s="24">
        <v>1468943.01</v>
      </c>
      <c r="I71" s="24">
        <f t="shared" si="0"/>
        <v>84.219594629459536</v>
      </c>
      <c r="J71" s="5"/>
    </row>
    <row r="72" spans="1:10" ht="30" customHeight="1" outlineLevel="7" x14ac:dyDescent="0.25">
      <c r="A72" s="27">
        <v>62</v>
      </c>
      <c r="B72" s="17" t="s">
        <v>59</v>
      </c>
      <c r="C72" s="17" t="s">
        <v>98</v>
      </c>
      <c r="D72" s="18" t="s">
        <v>99</v>
      </c>
      <c r="E72" s="24">
        <v>0</v>
      </c>
      <c r="F72" s="24">
        <v>1744182</v>
      </c>
      <c r="G72" s="24">
        <v>1744182</v>
      </c>
      <c r="H72" s="24">
        <v>1468943.01</v>
      </c>
      <c r="I72" s="24">
        <f t="shared" si="0"/>
        <v>84.219594629459536</v>
      </c>
      <c r="J72" s="5"/>
    </row>
    <row r="73" spans="1:10" ht="55.5" customHeight="1" outlineLevel="6" x14ac:dyDescent="0.25">
      <c r="A73" s="27">
        <v>63</v>
      </c>
      <c r="B73" s="17" t="s">
        <v>59</v>
      </c>
      <c r="C73" s="17" t="s">
        <v>100</v>
      </c>
      <c r="D73" s="18" t="s">
        <v>101</v>
      </c>
      <c r="E73" s="24">
        <v>0</v>
      </c>
      <c r="F73" s="24">
        <v>724300</v>
      </c>
      <c r="G73" s="24">
        <v>697571.6</v>
      </c>
      <c r="H73" s="24">
        <v>697571.6</v>
      </c>
      <c r="I73" s="24">
        <f t="shared" si="0"/>
        <v>100</v>
      </c>
      <c r="J73" s="5"/>
    </row>
    <row r="74" spans="1:10" ht="50.25" customHeight="1" outlineLevel="7" x14ac:dyDescent="0.25">
      <c r="A74" s="27">
        <v>64</v>
      </c>
      <c r="B74" s="17" t="s">
        <v>59</v>
      </c>
      <c r="C74" s="17" t="s">
        <v>100</v>
      </c>
      <c r="D74" s="18" t="s">
        <v>101</v>
      </c>
      <c r="E74" s="24">
        <v>0</v>
      </c>
      <c r="F74" s="24">
        <v>724300</v>
      </c>
      <c r="G74" s="24">
        <v>697571.6</v>
      </c>
      <c r="H74" s="24">
        <v>697571.6</v>
      </c>
      <c r="I74" s="24">
        <f t="shared" si="0"/>
        <v>100</v>
      </c>
      <c r="J74" s="5"/>
    </row>
    <row r="75" spans="1:10" ht="38.25" customHeight="1" outlineLevel="6" x14ac:dyDescent="0.25">
      <c r="A75" s="27">
        <v>65</v>
      </c>
      <c r="B75" s="17" t="s">
        <v>59</v>
      </c>
      <c r="C75" s="17" t="s">
        <v>102</v>
      </c>
      <c r="D75" s="18" t="s">
        <v>103</v>
      </c>
      <c r="E75" s="24">
        <v>0</v>
      </c>
      <c r="F75" s="24">
        <v>1325600</v>
      </c>
      <c r="G75" s="24">
        <v>1325600</v>
      </c>
      <c r="H75" s="24">
        <v>1325600</v>
      </c>
      <c r="I75" s="24">
        <f t="shared" si="0"/>
        <v>100</v>
      </c>
      <c r="J75" s="5"/>
    </row>
    <row r="76" spans="1:10" ht="47.25" customHeight="1" outlineLevel="7" x14ac:dyDescent="0.25">
      <c r="A76" s="27">
        <v>66</v>
      </c>
      <c r="B76" s="17" t="s">
        <v>59</v>
      </c>
      <c r="C76" s="17" t="s">
        <v>102</v>
      </c>
      <c r="D76" s="18" t="s">
        <v>103</v>
      </c>
      <c r="E76" s="24">
        <v>0</v>
      </c>
      <c r="F76" s="24">
        <v>1325600</v>
      </c>
      <c r="G76" s="24">
        <v>1325600</v>
      </c>
      <c r="H76" s="24">
        <v>1325600</v>
      </c>
      <c r="I76" s="24">
        <f t="shared" ref="I76:I109" si="1">H76/G76*100</f>
        <v>100</v>
      </c>
      <c r="J76" s="5"/>
    </row>
    <row r="77" spans="1:10" ht="13.2" outlineLevel="3" x14ac:dyDescent="0.25">
      <c r="A77" s="27">
        <v>67</v>
      </c>
      <c r="B77" s="17" t="s">
        <v>59</v>
      </c>
      <c r="C77" s="17" t="s">
        <v>104</v>
      </c>
      <c r="D77" s="18" t="s">
        <v>105</v>
      </c>
      <c r="E77" s="24">
        <v>177730</v>
      </c>
      <c r="F77" s="24">
        <v>190189</v>
      </c>
      <c r="G77" s="24">
        <v>190189</v>
      </c>
      <c r="H77" s="24">
        <v>190189</v>
      </c>
      <c r="I77" s="24">
        <f t="shared" si="1"/>
        <v>100</v>
      </c>
      <c r="J77" s="5"/>
    </row>
    <row r="78" spans="1:10" ht="27" customHeight="1" outlineLevel="4" x14ac:dyDescent="0.25">
      <c r="A78" s="27">
        <v>68</v>
      </c>
      <c r="B78" s="17" t="s">
        <v>59</v>
      </c>
      <c r="C78" s="17" t="s">
        <v>106</v>
      </c>
      <c r="D78" s="18" t="s">
        <v>107</v>
      </c>
      <c r="E78" s="24">
        <v>4000</v>
      </c>
      <c r="F78" s="24">
        <v>4499</v>
      </c>
      <c r="G78" s="24">
        <v>4499</v>
      </c>
      <c r="H78" s="24">
        <v>4499</v>
      </c>
      <c r="I78" s="24">
        <f t="shared" si="1"/>
        <v>100</v>
      </c>
      <c r="J78" s="5"/>
    </row>
    <row r="79" spans="1:10" ht="34.5" customHeight="1" outlineLevel="5" x14ac:dyDescent="0.25">
      <c r="A79" s="27">
        <v>69</v>
      </c>
      <c r="B79" s="17" t="s">
        <v>59</v>
      </c>
      <c r="C79" s="17" t="s">
        <v>108</v>
      </c>
      <c r="D79" s="18" t="s">
        <v>109</v>
      </c>
      <c r="E79" s="24">
        <v>4000</v>
      </c>
      <c r="F79" s="24">
        <v>4499</v>
      </c>
      <c r="G79" s="24">
        <v>4499</v>
      </c>
      <c r="H79" s="24">
        <v>4499</v>
      </c>
      <c r="I79" s="24">
        <f t="shared" si="1"/>
        <v>100</v>
      </c>
      <c r="J79" s="5"/>
    </row>
    <row r="80" spans="1:10" ht="51" customHeight="1" outlineLevel="6" x14ac:dyDescent="0.25">
      <c r="A80" s="27">
        <v>70</v>
      </c>
      <c r="B80" s="17" t="s">
        <v>59</v>
      </c>
      <c r="C80" s="17" t="s">
        <v>110</v>
      </c>
      <c r="D80" s="18" t="s">
        <v>111</v>
      </c>
      <c r="E80" s="24">
        <v>4000</v>
      </c>
      <c r="F80" s="24">
        <v>4499</v>
      </c>
      <c r="G80" s="24">
        <v>4499</v>
      </c>
      <c r="H80" s="24">
        <v>4499</v>
      </c>
      <c r="I80" s="24">
        <f t="shared" si="1"/>
        <v>100</v>
      </c>
      <c r="J80" s="5"/>
    </row>
    <row r="81" spans="1:11" ht="40.5" customHeight="1" outlineLevel="7" x14ac:dyDescent="0.25">
      <c r="A81" s="27">
        <v>71</v>
      </c>
      <c r="B81" s="17" t="s">
        <v>59</v>
      </c>
      <c r="C81" s="17" t="s">
        <v>110</v>
      </c>
      <c r="D81" s="18" t="s">
        <v>111</v>
      </c>
      <c r="E81" s="24">
        <v>4000</v>
      </c>
      <c r="F81" s="24">
        <v>4499</v>
      </c>
      <c r="G81" s="24">
        <v>4499</v>
      </c>
      <c r="H81" s="24">
        <v>4499</v>
      </c>
      <c r="I81" s="24">
        <f t="shared" si="1"/>
        <v>100</v>
      </c>
      <c r="J81" s="5"/>
    </row>
    <row r="82" spans="1:11" ht="31.5" customHeight="1" outlineLevel="4" x14ac:dyDescent="0.25">
      <c r="A82" s="27">
        <v>72</v>
      </c>
      <c r="B82" s="17" t="s">
        <v>59</v>
      </c>
      <c r="C82" s="17" t="s">
        <v>112</v>
      </c>
      <c r="D82" s="18" t="s">
        <v>113</v>
      </c>
      <c r="E82" s="24">
        <v>173730</v>
      </c>
      <c r="F82" s="24">
        <v>185690</v>
      </c>
      <c r="G82" s="24">
        <v>185690</v>
      </c>
      <c r="H82" s="24">
        <v>185690</v>
      </c>
      <c r="I82" s="24">
        <f t="shared" si="1"/>
        <v>100</v>
      </c>
      <c r="J82" s="5"/>
    </row>
    <row r="83" spans="1:11" ht="42" customHeight="1" outlineLevel="5" x14ac:dyDescent="0.25">
      <c r="A83" s="27">
        <v>73</v>
      </c>
      <c r="B83" s="17" t="s">
        <v>59</v>
      </c>
      <c r="C83" s="17" t="s">
        <v>114</v>
      </c>
      <c r="D83" s="18" t="s">
        <v>115</v>
      </c>
      <c r="E83" s="24">
        <v>173730</v>
      </c>
      <c r="F83" s="24">
        <v>185690</v>
      </c>
      <c r="G83" s="24">
        <v>185690</v>
      </c>
      <c r="H83" s="24">
        <v>185690</v>
      </c>
      <c r="I83" s="24">
        <f t="shared" si="1"/>
        <v>100</v>
      </c>
      <c r="J83" s="5"/>
    </row>
    <row r="84" spans="1:11" ht="42.75" customHeight="1" outlineLevel="7" x14ac:dyDescent="0.25">
      <c r="A84" s="27">
        <v>74</v>
      </c>
      <c r="B84" s="17" t="s">
        <v>59</v>
      </c>
      <c r="C84" s="17" t="s">
        <v>114</v>
      </c>
      <c r="D84" s="18" t="s">
        <v>115</v>
      </c>
      <c r="E84" s="24">
        <v>173730</v>
      </c>
      <c r="F84" s="24">
        <v>185690</v>
      </c>
      <c r="G84" s="24">
        <v>185690</v>
      </c>
      <c r="H84" s="24">
        <v>185690</v>
      </c>
      <c r="I84" s="24">
        <f t="shared" si="1"/>
        <v>100</v>
      </c>
      <c r="J84" s="5"/>
    </row>
    <row r="85" spans="1:11" ht="13.2" outlineLevel="3" x14ac:dyDescent="0.25">
      <c r="A85" s="27">
        <v>75</v>
      </c>
      <c r="B85" s="17" t="s">
        <v>59</v>
      </c>
      <c r="C85" s="17" t="s">
        <v>116</v>
      </c>
      <c r="D85" s="18" t="s">
        <v>117</v>
      </c>
      <c r="E85" s="24">
        <v>4977463</v>
      </c>
      <c r="F85" s="24">
        <v>7904154</v>
      </c>
      <c r="G85" s="25">
        <v>8527679</v>
      </c>
      <c r="H85" s="24">
        <v>8446167.9800000004</v>
      </c>
      <c r="I85" s="24">
        <f t="shared" si="1"/>
        <v>99.044159377950322</v>
      </c>
      <c r="J85" s="5"/>
      <c r="K85" s="28"/>
    </row>
    <row r="86" spans="1:11" ht="48.75" customHeight="1" outlineLevel="4" x14ac:dyDescent="0.25">
      <c r="A86" s="27">
        <v>76</v>
      </c>
      <c r="B86" s="17" t="s">
        <v>59</v>
      </c>
      <c r="C86" s="17" t="s">
        <v>118</v>
      </c>
      <c r="D86" s="18" t="s">
        <v>119</v>
      </c>
      <c r="E86" s="24">
        <v>1027950</v>
      </c>
      <c r="F86" s="24">
        <v>1412060</v>
      </c>
      <c r="G86" s="24">
        <v>1671464</v>
      </c>
      <c r="H86" s="24">
        <v>1671464</v>
      </c>
      <c r="I86" s="24">
        <f t="shared" si="1"/>
        <v>100</v>
      </c>
      <c r="J86" s="5"/>
    </row>
    <row r="87" spans="1:11" ht="48" customHeight="1" outlineLevel="5" x14ac:dyDescent="0.25">
      <c r="A87" s="27">
        <v>77</v>
      </c>
      <c r="B87" s="17" t="s">
        <v>59</v>
      </c>
      <c r="C87" s="17" t="s">
        <v>120</v>
      </c>
      <c r="D87" s="18" t="s">
        <v>121</v>
      </c>
      <c r="E87" s="24">
        <v>1027950</v>
      </c>
      <c r="F87" s="24">
        <v>1412060</v>
      </c>
      <c r="G87" s="24">
        <v>1671464</v>
      </c>
      <c r="H87" s="24">
        <v>1671464</v>
      </c>
      <c r="I87" s="24">
        <f t="shared" si="1"/>
        <v>100</v>
      </c>
      <c r="J87" s="5"/>
    </row>
    <row r="88" spans="1:11" ht="61.5" customHeight="1" outlineLevel="6" x14ac:dyDescent="0.25">
      <c r="A88" s="27">
        <v>78</v>
      </c>
      <c r="B88" s="17" t="s">
        <v>59</v>
      </c>
      <c r="C88" s="17" t="s">
        <v>122</v>
      </c>
      <c r="D88" s="19" t="s">
        <v>123</v>
      </c>
      <c r="E88" s="24">
        <v>1027950</v>
      </c>
      <c r="F88" s="24">
        <v>1412060</v>
      </c>
      <c r="G88" s="24">
        <v>1671464</v>
      </c>
      <c r="H88" s="24">
        <v>1671464</v>
      </c>
      <c r="I88" s="24">
        <f t="shared" si="1"/>
        <v>100</v>
      </c>
      <c r="J88" s="5"/>
    </row>
    <row r="89" spans="1:11" ht="25.5" customHeight="1" outlineLevel="4" x14ac:dyDescent="0.25">
      <c r="A89" s="27">
        <v>79</v>
      </c>
      <c r="B89" s="17" t="s">
        <v>59</v>
      </c>
      <c r="C89" s="17" t="s">
        <v>124</v>
      </c>
      <c r="D89" s="18" t="s">
        <v>125</v>
      </c>
      <c r="E89" s="24">
        <v>3949513</v>
      </c>
      <c r="F89" s="24">
        <v>6492094</v>
      </c>
      <c r="G89" s="25">
        <v>6856215</v>
      </c>
      <c r="H89" s="25">
        <v>6774703.9800000004</v>
      </c>
      <c r="I89" s="24">
        <f t="shared" si="1"/>
        <v>98.811136756942432</v>
      </c>
      <c r="J89" s="5"/>
    </row>
    <row r="90" spans="1:11" ht="24.75" customHeight="1" outlineLevel="5" x14ac:dyDescent="0.25">
      <c r="A90" s="27">
        <v>80</v>
      </c>
      <c r="B90" s="17" t="s">
        <v>59</v>
      </c>
      <c r="C90" s="17" t="s">
        <v>126</v>
      </c>
      <c r="D90" s="18" t="s">
        <v>127</v>
      </c>
      <c r="E90" s="24">
        <f>E92+E94+E98+E100+E102+E104+E106+E108</f>
        <v>3949513</v>
      </c>
      <c r="F90" s="24">
        <f>F92+F94+F96+F98+F100+F102+F104+F106+F108</f>
        <v>6492094</v>
      </c>
      <c r="G90" s="25">
        <f>G92+G94+G96+G98+G100+G102+G104+G106+G108</f>
        <v>6856215</v>
      </c>
      <c r="H90" s="25">
        <f>H92+H94+H96+H98+H100+H102+H104+H106+H108</f>
        <v>6774703.9800000004</v>
      </c>
      <c r="I90" s="24">
        <f t="shared" si="1"/>
        <v>98.811136756942432</v>
      </c>
      <c r="J90" s="29"/>
      <c r="K90" t="s">
        <v>162</v>
      </c>
    </row>
    <row r="91" spans="1:11" ht="33" customHeight="1" outlineLevel="6" x14ac:dyDescent="0.25">
      <c r="A91" s="27">
        <v>81</v>
      </c>
      <c r="B91" s="17" t="s">
        <v>59</v>
      </c>
      <c r="C91" s="17" t="s">
        <v>128</v>
      </c>
      <c r="D91" s="18" t="s">
        <v>129</v>
      </c>
      <c r="E91" s="24">
        <v>0</v>
      </c>
      <c r="F91" s="24">
        <v>22682</v>
      </c>
      <c r="G91" s="25">
        <v>22682</v>
      </c>
      <c r="H91" s="25">
        <v>22682</v>
      </c>
      <c r="I91" s="24">
        <f t="shared" si="1"/>
        <v>100</v>
      </c>
      <c r="J91" s="5"/>
    </row>
    <row r="92" spans="1:11" ht="33" customHeight="1" outlineLevel="7" x14ac:dyDescent="0.25">
      <c r="A92" s="27">
        <v>82</v>
      </c>
      <c r="B92" s="17" t="s">
        <v>59</v>
      </c>
      <c r="C92" s="17" t="s">
        <v>128</v>
      </c>
      <c r="D92" s="18" t="s">
        <v>129</v>
      </c>
      <c r="E92" s="25">
        <v>0</v>
      </c>
      <c r="F92" s="24">
        <v>22682</v>
      </c>
      <c r="G92" s="25">
        <v>22682</v>
      </c>
      <c r="H92" s="25">
        <v>22682</v>
      </c>
      <c r="I92" s="24">
        <f t="shared" si="1"/>
        <v>100</v>
      </c>
      <c r="J92" s="5"/>
    </row>
    <row r="93" spans="1:11" ht="48.75" customHeight="1" outlineLevel="6" x14ac:dyDescent="0.25">
      <c r="A93" s="27">
        <v>83</v>
      </c>
      <c r="B93" s="17" t="s">
        <v>59</v>
      </c>
      <c r="C93" s="17" t="s">
        <v>130</v>
      </c>
      <c r="D93" s="18" t="s">
        <v>131</v>
      </c>
      <c r="E93" s="24">
        <v>0</v>
      </c>
      <c r="F93" s="24">
        <v>327842</v>
      </c>
      <c r="G93" s="24">
        <v>327842</v>
      </c>
      <c r="H93" s="24">
        <v>327842</v>
      </c>
      <c r="I93" s="24">
        <f t="shared" si="1"/>
        <v>100</v>
      </c>
      <c r="J93" s="5"/>
    </row>
    <row r="94" spans="1:11" ht="48.75" customHeight="1" outlineLevel="7" x14ac:dyDescent="0.25">
      <c r="A94" s="27">
        <v>84</v>
      </c>
      <c r="B94" s="17" t="s">
        <v>59</v>
      </c>
      <c r="C94" s="17" t="s">
        <v>130</v>
      </c>
      <c r="D94" s="18" t="s">
        <v>131</v>
      </c>
      <c r="E94" s="25">
        <v>0</v>
      </c>
      <c r="F94" s="24">
        <v>327842</v>
      </c>
      <c r="G94" s="24">
        <v>327842</v>
      </c>
      <c r="H94" s="24">
        <v>327842</v>
      </c>
      <c r="I94" s="24">
        <f t="shared" si="1"/>
        <v>100</v>
      </c>
      <c r="J94" s="5"/>
    </row>
    <row r="95" spans="1:11" ht="54" customHeight="1" outlineLevel="6" x14ac:dyDescent="0.25">
      <c r="A95" s="27">
        <v>85</v>
      </c>
      <c r="B95" s="17" t="s">
        <v>59</v>
      </c>
      <c r="C95" s="17" t="s">
        <v>132</v>
      </c>
      <c r="D95" s="18" t="s">
        <v>133</v>
      </c>
      <c r="E95" s="25">
        <v>0</v>
      </c>
      <c r="F95" s="24">
        <v>419973</v>
      </c>
      <c r="G95" s="24">
        <v>559964</v>
      </c>
      <c r="H95" s="24">
        <v>559964</v>
      </c>
      <c r="I95" s="24">
        <f t="shared" si="1"/>
        <v>100</v>
      </c>
      <c r="J95" s="5"/>
    </row>
    <row r="96" spans="1:11" ht="39.75" customHeight="1" outlineLevel="7" x14ac:dyDescent="0.25">
      <c r="A96" s="27">
        <v>86</v>
      </c>
      <c r="B96" s="17" t="s">
        <v>59</v>
      </c>
      <c r="C96" s="17" t="s">
        <v>132</v>
      </c>
      <c r="D96" s="18" t="s">
        <v>133</v>
      </c>
      <c r="E96" s="25">
        <v>0</v>
      </c>
      <c r="F96" s="24">
        <v>419973</v>
      </c>
      <c r="G96" s="24">
        <v>559964</v>
      </c>
      <c r="H96" s="24">
        <v>559964</v>
      </c>
      <c r="I96" s="24">
        <f t="shared" si="1"/>
        <v>100</v>
      </c>
      <c r="J96" s="5"/>
    </row>
    <row r="97" spans="1:10" ht="57" customHeight="1" outlineLevel="6" x14ac:dyDescent="0.25">
      <c r="A97" s="27">
        <v>87</v>
      </c>
      <c r="B97" s="17" t="s">
        <v>59</v>
      </c>
      <c r="C97" s="17" t="s">
        <v>134</v>
      </c>
      <c r="D97" s="18" t="s">
        <v>135</v>
      </c>
      <c r="E97" s="25">
        <v>0</v>
      </c>
      <c r="F97" s="24">
        <v>435904</v>
      </c>
      <c r="G97" s="24">
        <v>435904</v>
      </c>
      <c r="H97" s="24">
        <v>435904</v>
      </c>
      <c r="I97" s="24">
        <f t="shared" si="1"/>
        <v>100</v>
      </c>
      <c r="J97" s="5"/>
    </row>
    <row r="98" spans="1:10" ht="55.5" customHeight="1" outlineLevel="7" x14ac:dyDescent="0.25">
      <c r="A98" s="27">
        <v>88</v>
      </c>
      <c r="B98" s="17" t="s">
        <v>59</v>
      </c>
      <c r="C98" s="17" t="s">
        <v>134</v>
      </c>
      <c r="D98" s="18" t="s">
        <v>135</v>
      </c>
      <c r="E98" s="25">
        <v>0</v>
      </c>
      <c r="F98" s="24">
        <v>435904</v>
      </c>
      <c r="G98" s="24">
        <v>435904</v>
      </c>
      <c r="H98" s="24">
        <v>435904</v>
      </c>
      <c r="I98" s="24">
        <f t="shared" si="1"/>
        <v>100</v>
      </c>
      <c r="J98" s="5"/>
    </row>
    <row r="99" spans="1:10" ht="30" customHeight="1" outlineLevel="6" x14ac:dyDescent="0.25">
      <c r="A99" s="27">
        <v>89</v>
      </c>
      <c r="B99" s="17" t="s">
        <v>59</v>
      </c>
      <c r="C99" s="17" t="s">
        <v>136</v>
      </c>
      <c r="D99" s="18" t="s">
        <v>137</v>
      </c>
      <c r="E99" s="25">
        <v>3949513</v>
      </c>
      <c r="F99" s="24">
        <v>3949513</v>
      </c>
      <c r="G99" s="24">
        <v>4173643</v>
      </c>
      <c r="H99" s="24">
        <v>4173643</v>
      </c>
      <c r="I99" s="24">
        <f t="shared" si="1"/>
        <v>100</v>
      </c>
      <c r="J99" s="5"/>
    </row>
    <row r="100" spans="1:10" ht="35.25" customHeight="1" outlineLevel="7" x14ac:dyDescent="0.25">
      <c r="A100" s="27">
        <v>90</v>
      </c>
      <c r="B100" s="17" t="s">
        <v>59</v>
      </c>
      <c r="C100" s="17" t="s">
        <v>136</v>
      </c>
      <c r="D100" s="18" t="s">
        <v>137</v>
      </c>
      <c r="E100" s="25">
        <v>3949513</v>
      </c>
      <c r="F100" s="24">
        <v>3949513</v>
      </c>
      <c r="G100" s="24">
        <v>4173643</v>
      </c>
      <c r="H100" s="24">
        <v>4173643</v>
      </c>
      <c r="I100" s="24">
        <f t="shared" si="1"/>
        <v>100</v>
      </c>
      <c r="J100" s="5"/>
    </row>
    <row r="101" spans="1:10" ht="39.75" customHeight="1" outlineLevel="6" x14ac:dyDescent="0.25">
      <c r="A101" s="27">
        <v>91</v>
      </c>
      <c r="B101" s="17" t="s">
        <v>59</v>
      </c>
      <c r="C101" s="17" t="s">
        <v>138</v>
      </c>
      <c r="D101" s="18" t="s">
        <v>139</v>
      </c>
      <c r="E101" s="25">
        <v>0</v>
      </c>
      <c r="F101" s="24">
        <v>107300</v>
      </c>
      <c r="G101" s="24">
        <v>107300</v>
      </c>
      <c r="H101" s="24">
        <v>107300</v>
      </c>
      <c r="I101" s="24">
        <f t="shared" si="1"/>
        <v>100</v>
      </c>
      <c r="J101" s="5"/>
    </row>
    <row r="102" spans="1:10" ht="35.25" customHeight="1" outlineLevel="7" x14ac:dyDescent="0.25">
      <c r="A102" s="27">
        <v>92</v>
      </c>
      <c r="B102" s="17" t="s">
        <v>59</v>
      </c>
      <c r="C102" s="17" t="s">
        <v>138</v>
      </c>
      <c r="D102" s="18" t="s">
        <v>139</v>
      </c>
      <c r="E102" s="25">
        <v>0</v>
      </c>
      <c r="F102" s="24">
        <v>107300</v>
      </c>
      <c r="G102" s="24">
        <v>107300</v>
      </c>
      <c r="H102" s="24">
        <v>107300</v>
      </c>
      <c r="I102" s="24">
        <f t="shared" si="1"/>
        <v>100</v>
      </c>
      <c r="J102" s="5"/>
    </row>
    <row r="103" spans="1:10" ht="69" customHeight="1" outlineLevel="6" x14ac:dyDescent="0.25">
      <c r="A103" s="27">
        <v>93</v>
      </c>
      <c r="B103" s="17" t="s">
        <v>59</v>
      </c>
      <c r="C103" s="17" t="s">
        <v>140</v>
      </c>
      <c r="D103" s="18" t="s">
        <v>141</v>
      </c>
      <c r="E103" s="25">
        <v>0</v>
      </c>
      <c r="F103" s="24">
        <v>828845</v>
      </c>
      <c r="G103" s="24">
        <v>828845</v>
      </c>
      <c r="H103" s="24">
        <v>747333.98</v>
      </c>
      <c r="I103" s="24">
        <f t="shared" si="1"/>
        <v>90.165710114677651</v>
      </c>
      <c r="J103" s="5"/>
    </row>
    <row r="104" spans="1:10" ht="63.75" customHeight="1" outlineLevel="7" x14ac:dyDescent="0.25">
      <c r="A104" s="27">
        <v>94</v>
      </c>
      <c r="B104" s="17" t="s">
        <v>59</v>
      </c>
      <c r="C104" s="17" t="s">
        <v>140</v>
      </c>
      <c r="D104" s="18" t="s">
        <v>141</v>
      </c>
      <c r="E104" s="25">
        <v>0</v>
      </c>
      <c r="F104" s="24">
        <v>828845</v>
      </c>
      <c r="G104" s="24">
        <v>828845</v>
      </c>
      <c r="H104" s="24">
        <v>747333.98</v>
      </c>
      <c r="I104" s="24">
        <f t="shared" si="1"/>
        <v>90.165710114677651</v>
      </c>
      <c r="J104" s="5"/>
    </row>
    <row r="105" spans="1:10" ht="41.25" customHeight="1" outlineLevel="6" x14ac:dyDescent="0.25">
      <c r="A105" s="27">
        <v>95</v>
      </c>
      <c r="B105" s="17" t="s">
        <v>59</v>
      </c>
      <c r="C105" s="17" t="s">
        <v>142</v>
      </c>
      <c r="D105" s="18" t="s">
        <v>143</v>
      </c>
      <c r="E105" s="25">
        <v>0</v>
      </c>
      <c r="F105" s="24">
        <v>35</v>
      </c>
      <c r="G105" s="24">
        <v>35</v>
      </c>
      <c r="H105" s="24">
        <v>35</v>
      </c>
      <c r="I105" s="24">
        <f t="shared" si="1"/>
        <v>100</v>
      </c>
      <c r="J105" s="5"/>
    </row>
    <row r="106" spans="1:10" ht="35.25" customHeight="1" outlineLevel="7" x14ac:dyDescent="0.25">
      <c r="A106" s="27">
        <v>96</v>
      </c>
      <c r="B106" s="17" t="s">
        <v>59</v>
      </c>
      <c r="C106" s="17" t="s">
        <v>142</v>
      </c>
      <c r="D106" s="18" t="s">
        <v>143</v>
      </c>
      <c r="E106" s="25">
        <v>0</v>
      </c>
      <c r="F106" s="24">
        <v>35</v>
      </c>
      <c r="G106" s="24">
        <v>35</v>
      </c>
      <c r="H106" s="24">
        <v>35</v>
      </c>
      <c r="I106" s="24">
        <f t="shared" si="1"/>
        <v>100</v>
      </c>
      <c r="J106" s="5"/>
    </row>
    <row r="107" spans="1:10" ht="48.75" customHeight="1" outlineLevel="6" x14ac:dyDescent="0.25">
      <c r="A107" s="27">
        <v>97</v>
      </c>
      <c r="B107" s="17" t="s">
        <v>59</v>
      </c>
      <c r="C107" s="17" t="s">
        <v>144</v>
      </c>
      <c r="D107" s="18" t="s">
        <v>145</v>
      </c>
      <c r="E107" s="25">
        <v>0</v>
      </c>
      <c r="F107" s="24">
        <v>400000</v>
      </c>
      <c r="G107" s="24">
        <v>400000</v>
      </c>
      <c r="H107" s="24">
        <v>400000</v>
      </c>
      <c r="I107" s="24">
        <f t="shared" si="1"/>
        <v>100</v>
      </c>
      <c r="J107" s="5"/>
    </row>
    <row r="108" spans="1:10" ht="40.5" customHeight="1" outlineLevel="7" x14ac:dyDescent="0.25">
      <c r="A108" s="27">
        <v>98</v>
      </c>
      <c r="B108" s="17" t="s">
        <v>59</v>
      </c>
      <c r="C108" s="17" t="s">
        <v>144</v>
      </c>
      <c r="D108" s="18" t="s">
        <v>145</v>
      </c>
      <c r="E108" s="25">
        <v>0</v>
      </c>
      <c r="F108" s="24">
        <v>400000</v>
      </c>
      <c r="G108" s="24">
        <v>400000</v>
      </c>
      <c r="H108" s="24">
        <v>400000</v>
      </c>
      <c r="I108" s="24">
        <f t="shared" si="1"/>
        <v>100</v>
      </c>
      <c r="J108" s="5"/>
    </row>
    <row r="109" spans="1:10" ht="13.2" outlineLevel="7" x14ac:dyDescent="0.25">
      <c r="A109" s="27">
        <v>99</v>
      </c>
      <c r="B109" s="17" t="s">
        <v>153</v>
      </c>
      <c r="C109" s="17"/>
      <c r="D109" s="18"/>
      <c r="E109" s="24">
        <v>10281268</v>
      </c>
      <c r="F109" s="24">
        <v>17014500</v>
      </c>
      <c r="G109" s="26">
        <v>17611296.600000001</v>
      </c>
      <c r="H109" s="26">
        <v>17272797.809999999</v>
      </c>
      <c r="I109" s="24">
        <f t="shared" si="1"/>
        <v>98.077945095763113</v>
      </c>
      <c r="J109" s="5"/>
    </row>
  </sheetData>
  <mergeCells count="5">
    <mergeCell ref="B1:J1"/>
    <mergeCell ref="B6:H6"/>
    <mergeCell ref="B8:H8"/>
    <mergeCell ref="B7:H7"/>
    <mergeCell ref="G2:I5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dc:description>POI HSSF rep:2.56.0.431</dc:description>
  <cp:lastModifiedBy>Пользователь</cp:lastModifiedBy>
  <cp:lastPrinted>2026-03-12T08:49:17Z</cp:lastPrinted>
  <dcterms:created xsi:type="dcterms:W3CDTF">2026-02-25T04:24:39Z</dcterms:created>
  <dcterms:modified xsi:type="dcterms:W3CDTF">2026-04-30T08:29:39Z</dcterms:modified>
</cp:coreProperties>
</file>